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"/>
    </mc:Choice>
  </mc:AlternateContent>
  <bookViews>
    <workbookView xWindow="0" yWindow="0" windowWidth="20490" windowHeight="6450" tabRatio="835" firstSheet="1" activeTab="9"/>
  </bookViews>
  <sheets>
    <sheet name="DATOS" sheetId="36" state="hidden" r:id="rId1"/>
    <sheet name="TABLERO RESUMEN" sheetId="62" r:id="rId2"/>
    <sheet name="CUADRO DIFERENCIAS" sheetId="61" state="hidden" r:id="rId3"/>
    <sheet name="TABLERO CONTROL" sheetId="33" r:id="rId4"/>
    <sheet name="Diferencias" sheetId="34" state="hidden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" i="58" l="1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B11" i="55"/>
  <c r="AA11" i="55"/>
  <c r="AA9" i="55" s="1"/>
  <c r="Z11" i="55"/>
  <c r="Z9" i="55" s="1"/>
  <c r="Y11" i="55"/>
  <c r="W11" i="14" s="1"/>
  <c r="Y53" i="33" s="1"/>
  <c r="X11" i="55"/>
  <c r="V11" i="14" s="1"/>
  <c r="X53" i="33" s="1"/>
  <c r="W11" i="55"/>
  <c r="U11" i="14" s="1"/>
  <c r="W53" i="33" s="1"/>
  <c r="V11" i="55"/>
  <c r="U11" i="55"/>
  <c r="S11" i="14" s="1"/>
  <c r="U53" i="33" s="1"/>
  <c r="T11" i="55"/>
  <c r="R11" i="14" s="1"/>
  <c r="T53" i="33" s="1"/>
  <c r="S11" i="55"/>
  <c r="Q11" i="14" s="1"/>
  <c r="S53" i="33" s="1"/>
  <c r="R11" i="55"/>
  <c r="P11" i="14" s="1"/>
  <c r="R53" i="33" s="1"/>
  <c r="Q11" i="55"/>
  <c r="O11" i="14" s="1"/>
  <c r="Q53" i="33" s="1"/>
  <c r="P11" i="55"/>
  <c r="N11" i="14" s="1"/>
  <c r="P53" i="33" s="1"/>
  <c r="O11" i="55"/>
  <c r="M11" i="14" s="1"/>
  <c r="O53" i="33" s="1"/>
  <c r="N11" i="55"/>
  <c r="L11" i="14" s="1"/>
  <c r="N53" i="33" s="1"/>
  <c r="M11" i="55"/>
  <c r="K11" i="14" s="1"/>
  <c r="M53" i="33" s="1"/>
  <c r="L11" i="55"/>
  <c r="J11" i="14" s="1"/>
  <c r="L53" i="33" s="1"/>
  <c r="K11" i="55"/>
  <c r="J11" i="55"/>
  <c r="J9" i="55" s="1"/>
  <c r="I11" i="55"/>
  <c r="G11" i="14" s="1"/>
  <c r="I53" i="33" s="1"/>
  <c r="G11" i="55"/>
  <c r="E11" i="55"/>
  <c r="E9" i="55" s="1"/>
  <c r="E11" i="14" s="1"/>
  <c r="G53" i="33" s="1"/>
  <c r="D11" i="55"/>
  <c r="D11" i="14" s="1"/>
  <c r="F53" i="33" s="1"/>
  <c r="C11" i="55"/>
  <c r="C11" i="14" s="1"/>
  <c r="E53" i="33" s="1"/>
  <c r="B11" i="55"/>
  <c r="B9" i="55" s="1"/>
  <c r="B11" i="14" s="1"/>
  <c r="D53" i="33" s="1"/>
  <c r="AB11" i="54"/>
  <c r="AA11" i="54"/>
  <c r="Z11" i="54"/>
  <c r="X10" i="14" s="1"/>
  <c r="Z47" i="33" s="1"/>
  <c r="Y11" i="54"/>
  <c r="W10" i="14" s="1"/>
  <c r="Y47" i="33" s="1"/>
  <c r="X11" i="54"/>
  <c r="V10" i="14" s="1"/>
  <c r="X47" i="33" s="1"/>
  <c r="W11" i="54"/>
  <c r="U10" i="14" s="1"/>
  <c r="W47" i="33" s="1"/>
  <c r="V11" i="54"/>
  <c r="T10" i="14" s="1"/>
  <c r="V47" i="33" s="1"/>
  <c r="U11" i="54"/>
  <c r="S10" i="14" s="1"/>
  <c r="U47" i="33" s="1"/>
  <c r="T11" i="54"/>
  <c r="R10" i="14" s="1"/>
  <c r="T47" i="33" s="1"/>
  <c r="S11" i="54"/>
  <c r="Q10" i="14" s="1"/>
  <c r="S47" i="33" s="1"/>
  <c r="R11" i="54"/>
  <c r="R9" i="54" s="1"/>
  <c r="Q11" i="54"/>
  <c r="O10" i="14" s="1"/>
  <c r="Q47" i="33" s="1"/>
  <c r="P11" i="54"/>
  <c r="P9" i="54" s="1"/>
  <c r="O11" i="54"/>
  <c r="M10" i="14" s="1"/>
  <c r="O47" i="33" s="1"/>
  <c r="N11" i="54"/>
  <c r="L10" i="14" s="1"/>
  <c r="N47" i="33" s="1"/>
  <c r="M11" i="54"/>
  <c r="K10" i="14" s="1"/>
  <c r="M47" i="33" s="1"/>
  <c r="L11" i="54"/>
  <c r="J10" i="14" s="1"/>
  <c r="L47" i="33" s="1"/>
  <c r="K11" i="54"/>
  <c r="I10" i="14" s="1"/>
  <c r="K47" i="33" s="1"/>
  <c r="J11" i="54"/>
  <c r="J9" i="54" s="1"/>
  <c r="I11" i="54"/>
  <c r="I9" i="54" s="1"/>
  <c r="G11" i="54"/>
  <c r="F10" i="14" s="1"/>
  <c r="H47" i="33" s="1"/>
  <c r="E11" i="54"/>
  <c r="E9" i="54" s="1"/>
  <c r="E10" i="14" s="1"/>
  <c r="G47" i="33" s="1"/>
  <c r="D11" i="54"/>
  <c r="D10" i="14" s="1"/>
  <c r="F47" i="33" s="1"/>
  <c r="C11" i="54"/>
  <c r="C10" i="14" s="1"/>
  <c r="E47" i="33" s="1"/>
  <c r="B11" i="54"/>
  <c r="B9" i="54" s="1"/>
  <c r="B10" i="14" s="1"/>
  <c r="D47" i="33" s="1"/>
  <c r="AB11" i="53"/>
  <c r="AA11" i="53"/>
  <c r="Z11" i="53"/>
  <c r="X9" i="14" s="1"/>
  <c r="Z41" i="33" s="1"/>
  <c r="Y11" i="53"/>
  <c r="W9" i="14" s="1"/>
  <c r="Y41" i="33" s="1"/>
  <c r="X11" i="53"/>
  <c r="W11" i="53"/>
  <c r="U9" i="14" s="1"/>
  <c r="W41" i="33" s="1"/>
  <c r="V11" i="53"/>
  <c r="T9" i="14" s="1"/>
  <c r="V41" i="33" s="1"/>
  <c r="U11" i="53"/>
  <c r="S9" i="14" s="1"/>
  <c r="U41" i="33" s="1"/>
  <c r="T11" i="53"/>
  <c r="R9" i="14" s="1"/>
  <c r="T41" i="33" s="1"/>
  <c r="S11" i="53"/>
  <c r="S9" i="53" s="1"/>
  <c r="R11" i="53"/>
  <c r="R9" i="53" s="1"/>
  <c r="Q11" i="53"/>
  <c r="O9" i="14" s="1"/>
  <c r="Q41" i="33" s="1"/>
  <c r="P11" i="53"/>
  <c r="P9" i="53" s="1"/>
  <c r="O11" i="53"/>
  <c r="M9" i="14" s="1"/>
  <c r="O41" i="33" s="1"/>
  <c r="N11" i="53"/>
  <c r="L9" i="14" s="1"/>
  <c r="N41" i="33" s="1"/>
  <c r="M11" i="53"/>
  <c r="K9" i="14" s="1"/>
  <c r="M41" i="33" s="1"/>
  <c r="L11" i="53"/>
  <c r="J9" i="14" s="1"/>
  <c r="L41" i="33" s="1"/>
  <c r="K11" i="53"/>
  <c r="J11" i="53"/>
  <c r="J9" i="53" s="1"/>
  <c r="I11" i="53"/>
  <c r="G9" i="14" s="1"/>
  <c r="I41" i="33" s="1"/>
  <c r="G11" i="53"/>
  <c r="F9" i="14" s="1"/>
  <c r="H41" i="33" s="1"/>
  <c r="E11" i="53"/>
  <c r="E9" i="53" s="1"/>
  <c r="E9" i="14" s="1"/>
  <c r="G41" i="33" s="1"/>
  <c r="D11" i="53"/>
  <c r="D9" i="14" s="1"/>
  <c r="F41" i="33" s="1"/>
  <c r="C11" i="53"/>
  <c r="C9" i="14" s="1"/>
  <c r="E41" i="33" s="1"/>
  <c r="B11" i="53"/>
  <c r="B9" i="53" s="1"/>
  <c r="B9" i="14" s="1"/>
  <c r="D41" i="33" s="1"/>
  <c r="AB11" i="52"/>
  <c r="AA11" i="52"/>
  <c r="Z11" i="52"/>
  <c r="Y11" i="52"/>
  <c r="X11" i="52"/>
  <c r="W11" i="52"/>
  <c r="V11" i="52"/>
  <c r="U11" i="52"/>
  <c r="T11" i="52"/>
  <c r="R8" i="14" s="1"/>
  <c r="T35" i="33" s="1"/>
  <c r="S11" i="52"/>
  <c r="R11" i="52"/>
  <c r="Q11" i="52"/>
  <c r="P11" i="52"/>
  <c r="O11" i="52"/>
  <c r="N11" i="52"/>
  <c r="L8" i="14" s="1"/>
  <c r="N35" i="33" s="1"/>
  <c r="M11" i="52"/>
  <c r="L11" i="52"/>
  <c r="K11" i="52"/>
  <c r="J11" i="52"/>
  <c r="J9" i="52" s="1"/>
  <c r="I11" i="52"/>
  <c r="I9" i="52" s="1"/>
  <c r="G11" i="52"/>
  <c r="F8" i="14" s="1"/>
  <c r="H35" i="33" s="1"/>
  <c r="E11" i="52"/>
  <c r="E9" i="52" s="1"/>
  <c r="E8" i="14" s="1"/>
  <c r="G35" i="33" s="1"/>
  <c r="D11" i="52"/>
  <c r="D8" i="14" s="1"/>
  <c r="F35" i="33" s="1"/>
  <c r="C11" i="52"/>
  <c r="C8" i="14" s="1"/>
  <c r="E35" i="33" s="1"/>
  <c r="B11" i="52"/>
  <c r="B9" i="52" s="1"/>
  <c r="B8" i="14" s="1"/>
  <c r="D35" i="33" s="1"/>
  <c r="AB11" i="51"/>
  <c r="AA11" i="51"/>
  <c r="AA9" i="51" s="1"/>
  <c r="Z11" i="51"/>
  <c r="Z9" i="51" s="1"/>
  <c r="Y11" i="51"/>
  <c r="W7" i="14" s="1"/>
  <c r="Y29" i="33" s="1"/>
  <c r="X11" i="51"/>
  <c r="V7" i="14" s="1"/>
  <c r="X29" i="33" s="1"/>
  <c r="W11" i="51"/>
  <c r="U7" i="14" s="1"/>
  <c r="W29" i="33" s="1"/>
  <c r="V11" i="51"/>
  <c r="T7" i="14" s="1"/>
  <c r="V29" i="33" s="1"/>
  <c r="U11" i="51"/>
  <c r="S7" i="14" s="1"/>
  <c r="U29" i="33" s="1"/>
  <c r="T11" i="51"/>
  <c r="R7" i="14" s="1"/>
  <c r="T29" i="33" s="1"/>
  <c r="S11" i="51"/>
  <c r="S9" i="51" s="1"/>
  <c r="R11" i="51"/>
  <c r="R9" i="51" s="1"/>
  <c r="Q11" i="51"/>
  <c r="O7" i="14" s="1"/>
  <c r="Q29" i="33" s="1"/>
  <c r="P11" i="51"/>
  <c r="P9" i="51" s="1"/>
  <c r="O11" i="51"/>
  <c r="M7" i="14" s="1"/>
  <c r="O29" i="33" s="1"/>
  <c r="N11" i="51"/>
  <c r="L7" i="14" s="1"/>
  <c r="N29" i="33" s="1"/>
  <c r="M11" i="51"/>
  <c r="K7" i="14" s="1"/>
  <c r="M29" i="33" s="1"/>
  <c r="L11" i="51"/>
  <c r="J7" i="14" s="1"/>
  <c r="L29" i="33" s="1"/>
  <c r="K11" i="51"/>
  <c r="I7" i="14" s="1"/>
  <c r="K29" i="33" s="1"/>
  <c r="J11" i="51"/>
  <c r="J9" i="51" s="1"/>
  <c r="I11" i="51"/>
  <c r="I9" i="51" s="1"/>
  <c r="G11" i="51"/>
  <c r="E11" i="51"/>
  <c r="E9" i="51" s="1"/>
  <c r="E7" i="14" s="1"/>
  <c r="G29" i="33" s="1"/>
  <c r="D11" i="51"/>
  <c r="C11" i="51"/>
  <c r="B11" i="51"/>
  <c r="AB11" i="50"/>
  <c r="AA11" i="50"/>
  <c r="AA9" i="50" s="1"/>
  <c r="Z11" i="50"/>
  <c r="Z9" i="50" s="1"/>
  <c r="Y11" i="50"/>
  <c r="X11" i="50"/>
  <c r="W11" i="50"/>
  <c r="V11" i="50"/>
  <c r="U11" i="50"/>
  <c r="T11" i="50"/>
  <c r="S11" i="50"/>
  <c r="S9" i="50" s="1"/>
  <c r="R11" i="50"/>
  <c r="R9" i="50" s="1"/>
  <c r="Q11" i="50"/>
  <c r="O6" i="14" s="1"/>
  <c r="Q23" i="33" s="1"/>
  <c r="P11" i="50"/>
  <c r="P9" i="50" s="1"/>
  <c r="O11" i="50"/>
  <c r="M6" i="14" s="1"/>
  <c r="O23" i="33" s="1"/>
  <c r="N11" i="50"/>
  <c r="L6" i="14" s="1"/>
  <c r="N23" i="33" s="1"/>
  <c r="M11" i="50"/>
  <c r="K6" i="14" s="1"/>
  <c r="M23" i="33" s="1"/>
  <c r="L11" i="50"/>
  <c r="J6" i="14" s="1"/>
  <c r="L23" i="33" s="1"/>
  <c r="K11" i="50"/>
  <c r="I6" i="14" s="1"/>
  <c r="K23" i="33" s="1"/>
  <c r="J11" i="50"/>
  <c r="J9" i="50" s="1"/>
  <c r="I11" i="50"/>
  <c r="G6" i="14" s="1"/>
  <c r="I23" i="33" s="1"/>
  <c r="G11" i="50"/>
  <c r="F6" i="14" s="1"/>
  <c r="H23" i="33" s="1"/>
  <c r="E11" i="50"/>
  <c r="E9" i="50" s="1"/>
  <c r="E6" i="14" s="1"/>
  <c r="G23" i="33" s="1"/>
  <c r="D11" i="50"/>
  <c r="D6" i="14" s="1"/>
  <c r="F23" i="33" s="1"/>
  <c r="C11" i="50"/>
  <c r="C6" i="14" s="1"/>
  <c r="E23" i="33" s="1"/>
  <c r="B11" i="50"/>
  <c r="B9" i="50" s="1"/>
  <c r="B6" i="14" s="1"/>
  <c r="D23" i="33" s="1"/>
  <c r="AB11" i="49"/>
  <c r="AA11" i="49"/>
  <c r="AA9" i="49" s="1"/>
  <c r="Z11" i="49"/>
  <c r="X5" i="14" s="1"/>
  <c r="Z17" i="33" s="1"/>
  <c r="Y11" i="49"/>
  <c r="W5" i="14" s="1"/>
  <c r="Y17" i="33" s="1"/>
  <c r="X11" i="49"/>
  <c r="V5" i="14" s="1"/>
  <c r="X17" i="33" s="1"/>
  <c r="W11" i="49"/>
  <c r="U5" i="14" s="1"/>
  <c r="W17" i="33" s="1"/>
  <c r="V11" i="49"/>
  <c r="T5" i="14" s="1"/>
  <c r="V17" i="33" s="1"/>
  <c r="U11" i="49"/>
  <c r="S5" i="14" s="1"/>
  <c r="U17" i="33" s="1"/>
  <c r="T11" i="49"/>
  <c r="R5" i="14" s="1"/>
  <c r="J9" i="31" s="1"/>
  <c r="S11" i="49"/>
  <c r="S9" i="49" s="1"/>
  <c r="R11" i="49"/>
  <c r="P5" i="14" s="1"/>
  <c r="R17" i="33" s="1"/>
  <c r="Q11" i="49"/>
  <c r="O5" i="14" s="1"/>
  <c r="Q17" i="33" s="1"/>
  <c r="P11" i="49"/>
  <c r="P9" i="49" s="1"/>
  <c r="O11" i="49"/>
  <c r="M5" i="14" s="1"/>
  <c r="O17" i="33" s="1"/>
  <c r="N11" i="49"/>
  <c r="L5" i="14" s="1"/>
  <c r="N17" i="33" s="1"/>
  <c r="M11" i="49"/>
  <c r="K5" i="14" s="1"/>
  <c r="M17" i="33" s="1"/>
  <c r="L11" i="49"/>
  <c r="J5" i="14" s="1"/>
  <c r="L17" i="33" s="1"/>
  <c r="K11" i="49"/>
  <c r="I5" i="14" s="1"/>
  <c r="K17" i="33" s="1"/>
  <c r="J11" i="49"/>
  <c r="H5" i="14" s="1"/>
  <c r="J17" i="33" s="1"/>
  <c r="I11" i="49"/>
  <c r="I9" i="49" s="1"/>
  <c r="G11" i="49"/>
  <c r="F5" i="14" s="1"/>
  <c r="H17" i="33" s="1"/>
  <c r="E11" i="49"/>
  <c r="E9" i="49" s="1"/>
  <c r="E5" i="14" s="1"/>
  <c r="G17" i="33" s="1"/>
  <c r="D11" i="49"/>
  <c r="D5" i="14" s="1"/>
  <c r="F17" i="33" s="1"/>
  <c r="C11" i="49"/>
  <c r="C5" i="14" s="1"/>
  <c r="E17" i="33" s="1"/>
  <c r="B11" i="49"/>
  <c r="B9" i="49" s="1"/>
  <c r="B5" i="14" s="1"/>
  <c r="D9" i="31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I4" i="14" s="1"/>
  <c r="K11" i="33" s="1"/>
  <c r="J11" i="48"/>
  <c r="J9" i="48" s="1"/>
  <c r="I11" i="48"/>
  <c r="I9" i="48" s="1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11" i="32"/>
  <c r="R9" i="32" s="1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B11" i="32"/>
  <c r="C3" i="14"/>
  <c r="E5" i="33" s="1"/>
  <c r="E6" i="33" s="1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T11" i="14"/>
  <c r="V53" i="33" s="1"/>
  <c r="I9" i="14"/>
  <c r="K41" i="33" s="1"/>
  <c r="V9" i="14"/>
  <c r="X41" i="33" s="1"/>
  <c r="Y9" i="14"/>
  <c r="AA41" i="33" s="1"/>
  <c r="I8" i="14"/>
  <c r="K35" i="33" s="1"/>
  <c r="J8" i="14"/>
  <c r="L35" i="33" s="1"/>
  <c r="X8" i="14"/>
  <c r="Z35" i="33" s="1"/>
  <c r="Y8" i="14"/>
  <c r="AA35" i="33" s="1"/>
  <c r="X6" i="14"/>
  <c r="Z23" i="33" s="1"/>
  <c r="W6" i="14"/>
  <c r="Y23" i="33" s="1"/>
  <c r="V6" i="14"/>
  <c r="X23" i="33" s="1"/>
  <c r="U6" i="14"/>
  <c r="W23" i="33" s="1"/>
  <c r="T6" i="14"/>
  <c r="V23" i="33" s="1"/>
  <c r="S6" i="14"/>
  <c r="U23" i="33" s="1"/>
  <c r="R6" i="14"/>
  <c r="T23" i="33" s="1"/>
  <c r="Q6" i="14"/>
  <c r="S23" i="33" s="1"/>
  <c r="P6" i="14"/>
  <c r="R23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I9" i="55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R9" i="52"/>
  <c r="O8" i="14"/>
  <c r="Q35" i="33" s="1"/>
  <c r="P9" i="52"/>
  <c r="M8" i="14"/>
  <c r="O35" i="33" s="1"/>
  <c r="K8" i="14"/>
  <c r="M35" i="33" s="1"/>
  <c r="F7" i="14"/>
  <c r="H29" i="33" s="1"/>
  <c r="D7" i="14"/>
  <c r="F29" i="33" s="1"/>
  <c r="C7" i="14"/>
  <c r="E29" i="33" s="1"/>
  <c r="B9" i="51"/>
  <c r="B7" i="14" s="1"/>
  <c r="D29" i="33" s="1"/>
  <c r="Z9" i="49"/>
  <c r="Z15" i="14"/>
  <c r="H3" i="14"/>
  <c r="J5" i="33" s="1"/>
  <c r="J6" i="33" s="1"/>
  <c r="I9" i="50" l="1"/>
  <c r="J9" i="49"/>
  <c r="K9" i="49" s="1"/>
  <c r="K9" i="48"/>
  <c r="Z9" i="56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N12" i="33" l="1"/>
  <c r="N16" i="33" s="1"/>
  <c r="N18" i="33" s="1"/>
  <c r="D5" i="33"/>
  <c r="D6" i="33" s="1"/>
  <c r="D10" i="33" s="1"/>
  <c r="D12" i="33" s="1"/>
  <c r="E11" i="33"/>
  <c r="C15" i="14"/>
  <c r="E12" i="33"/>
  <c r="I12" i="33"/>
  <c r="H4" i="61" s="1"/>
  <c r="J12" i="33"/>
  <c r="J16" i="33" s="1"/>
  <c r="J18" i="33" s="1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F16" i="33"/>
  <c r="F18" i="33" s="1"/>
  <c r="E4" i="61"/>
  <c r="I16" i="33"/>
  <c r="I18" i="33" s="1"/>
  <c r="W10" i="33"/>
  <c r="W12" i="33" s="1"/>
  <c r="V3" i="61"/>
  <c r="AA10" i="33"/>
  <c r="Z3" i="61"/>
  <c r="M16" i="33"/>
  <c r="M18" i="33" s="1"/>
  <c r="L4" i="6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M4" i="61" l="1"/>
  <c r="C3" i="6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R4" i="61"/>
  <c r="R16" i="33"/>
  <c r="R18" i="33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D4" i="34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E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Q5" i="61"/>
  <c r="S22" i="33"/>
  <c r="S24" i="33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D5" i="34"/>
  <c r="E5" i="34"/>
  <c r="I5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Z8" i="61"/>
  <c r="N46" i="33"/>
  <c r="N48" i="33" s="1"/>
  <c r="M9" i="61"/>
  <c r="P40" i="33"/>
  <c r="P42" i="33" s="1"/>
  <c r="O8" i="61"/>
  <c r="W40" i="33"/>
  <c r="W42" i="33" s="1"/>
  <c r="V8" i="61"/>
  <c r="S40" i="33"/>
  <c r="S42" i="33" s="1"/>
  <c r="R8" i="61"/>
  <c r="V40" i="33"/>
  <c r="V42" i="33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M8" i="34"/>
  <c r="E8" i="34"/>
  <c r="I8" i="34"/>
  <c r="G8" i="34"/>
  <c r="H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8" i="34"/>
  <c r="T46" i="33"/>
  <c r="T48" i="33" s="1"/>
  <c r="S10" i="61" s="1"/>
  <c r="F8" i="34"/>
  <c r="Z46" i="33"/>
  <c r="Z48" i="33" s="1"/>
  <c r="Y10" i="61" s="1"/>
  <c r="L8" i="34"/>
  <c r="C7" i="34"/>
  <c r="G9" i="34"/>
  <c r="K9" i="34"/>
  <c r="I9" i="34"/>
  <c r="H9" i="34"/>
  <c r="M9" i="34"/>
  <c r="E9" i="34"/>
  <c r="W58" i="33" l="1"/>
  <c r="W60" i="33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I11" i="34"/>
  <c r="K10" i="34" l="1"/>
  <c r="Y58" i="33"/>
  <c r="Y60" i="33" s="1"/>
  <c r="X12" i="61" s="1"/>
  <c r="N70" i="33"/>
  <c r="N72" i="33" s="1"/>
  <c r="M14" i="61" s="1"/>
  <c r="M13" i="61"/>
  <c r="S64" i="33"/>
  <c r="S66" i="33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E12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/>
  <c r="Y72" i="33" s="1"/>
  <c r="K12" i="34"/>
  <c r="V14" i="61" l="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K13" i="34"/>
  <c r="X14" i="61"/>
  <c r="L12" i="34"/>
  <c r="Z70" i="33"/>
  <c r="Z72" i="33" s="1"/>
  <c r="T70" i="33"/>
  <c r="T72" i="33" s="1"/>
  <c r="F12" i="34"/>
  <c r="L13" i="34" l="1"/>
  <c r="Y14" i="61"/>
  <c r="F13" i="34"/>
  <c r="S14" i="61"/>
  <c r="Q70" i="33"/>
  <c r="Q72" i="33" s="1"/>
  <c r="P13" i="61"/>
  <c r="C12" i="34"/>
  <c r="W14" i="61"/>
  <c r="J13" i="34"/>
  <c r="P14" i="61" l="1"/>
  <c r="C13" i="34"/>
  <c r="C27" i="62"/>
  <c r="C26" i="62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</calcChain>
</file>

<file path=xl/comments1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<sst xmlns="http://schemas.openxmlformats.org/spreadsheetml/2006/main" count="1198" uniqueCount="120">
  <si>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</si>
  <si>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</si>
  <si>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</si>
  <si>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</si>
  <si>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</si>
  <si>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</si>
  <si>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</si>
  <si>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</si>
  <si>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</si>
  <si>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</si>
  <si>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</si>
  <si>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</si>
  <si>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</si>
  <si>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</si>
  <si>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</si>
  <si>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</si>
  <si>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</si>
  <si>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</si>
  <si>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</si>
  <si>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</si>
  <si>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</si>
  <si>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</si>
  <si>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</si>
  <si>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</si>
  <si>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</si>
  <si>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</si>
  <si>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</si>
  <si>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</si>
  <si>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</si>
  <si>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</si>
  <si>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</si>
  <si>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</si>
  <si>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</si>
  <si>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>INDICAR NOMBRE DEL COLABORADOR APE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</si>
  <si>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</si>
  <si>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</si>
  <si>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</si>
  <si>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</si>
  <si>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</si>
  <si>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</si>
  <si>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</si>
  <si>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</si>
  <si>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</si>
  <si>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</si>
  <si>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</si>
  <si>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</si>
  <si>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</si>
  <si>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</si>
  <si>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</si>
  <si>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</si>
  <si>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</si>
  <si>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</si>
  <si>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</si>
  <si>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</si>
  <si>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</si>
  <si>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</si>
  <si>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</si>
  <si>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</si>
  <si>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</si>
  <si>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</si>
  <si>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</si>
  <si>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</si>
  <si>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</si>
  <si>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</si>
  <si>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Enero</t>
  </si>
  <si>
    <t>Meta Asignada</t>
  </si>
  <si>
    <t>Ejecutado</t>
  </si>
  <si>
    <t>Diferencia</t>
  </si>
  <si>
    <t>Febrero</t>
  </si>
  <si>
    <t>Nueva Meta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</si>
  <si>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</si>
  <si>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</si>
  <si>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</si>
  <si>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</si>
  <si>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</si>
  <si>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</si>
  <si>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</si>
  <si>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</si>
  <si>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</si>
  <si>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</si>
  <si>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</si>
  <si>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</si>
  <si>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</si>
  <si>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</si>
  <si>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</si>
  <si>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</si>
  <si>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</si>
  <si>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</si>
  <si>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</si>
  <si>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</si>
  <si>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</si>
  <si>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 xml:space="preserve">NOMBRE DEL COLABORADOR APE: </t>
  </si>
  <si>
    <t>KAREN ALEJANDRA NOVOA GUTIÉRREZ</t>
  </si>
  <si>
    <t>NÚMERO DE CONTRATO:</t>
  </si>
  <si>
    <t>CO1.PCCNTR.9034519</t>
  </si>
  <si>
    <t>ROL:</t>
  </si>
  <si>
    <t>ORIENTADORA EMPRESARIAL</t>
  </si>
  <si>
    <t>OFICINA: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</si>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</sst>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sz val="11"/>
      <name val="Century Gothic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8EA9DB"/>
        <bgColor rgb="FF000000"/>
      </patternFill>
    </fill>
  </fills>
  <borders count="9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6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3" fillId="11" borderId="4" xfId="0" applyFont="1" applyFill="1" applyBorder="1" applyAlignment="1">
      <alignment horizontal="center" vertical="center" wrapText="1"/>
    </xf>
    <xf numFmtId="0" fontId="43" fillId="10" borderId="4" xfId="0" applyFont="1" applyFill="1" applyBorder="1" applyAlignment="1">
      <alignment horizontal="center" vertical="center" wrapText="1"/>
    </xf>
    <xf numFmtId="0" fontId="43" fillId="16" borderId="4" xfId="0" applyFont="1" applyFill="1" applyBorder="1" applyAlignment="1">
      <alignment horizontal="center" vertical="center" wrapText="1"/>
    </xf>
    <xf numFmtId="0" fontId="43" fillId="15" borderId="4" xfId="0" applyFont="1" applyFill="1" applyBorder="1" applyAlignment="1">
      <alignment horizontal="center" vertical="center" wrapText="1"/>
    </xf>
    <xf numFmtId="0" fontId="43" fillId="14" borderId="4" xfId="0" applyFont="1" applyFill="1" applyBorder="1" applyAlignment="1">
      <alignment horizontal="center" vertical="center" wrapText="1"/>
    </xf>
    <xf numFmtId="0" fontId="43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5" fillId="0" borderId="0" xfId="0" applyFont="1" applyAlignment="1">
      <alignment horizontal="center" vertical="center"/>
    </xf>
    <xf numFmtId="0" fontId="45" fillId="13" borderId="78" xfId="0" applyFont="1" applyFill="1" applyBorder="1" applyAlignment="1">
      <alignment horizontal="center" vertical="center" wrapText="1"/>
    </xf>
    <xf numFmtId="0" fontId="45" fillId="13" borderId="54" xfId="0" applyFont="1" applyFill="1" applyBorder="1" applyAlignment="1" applyProtection="1">
      <alignment horizontal="center" vertical="center" wrapText="1"/>
      <protection locked="0"/>
    </xf>
    <xf numFmtId="0" fontId="45" fillId="13" borderId="6" xfId="0" applyFont="1" applyFill="1" applyBorder="1" applyAlignment="1" applyProtection="1">
      <alignment horizontal="center" vertical="center" wrapText="1"/>
      <protection locked="0"/>
    </xf>
    <xf numFmtId="1" fontId="45" fillId="13" borderId="6" xfId="0" applyNumberFormat="1" applyFont="1" applyFill="1" applyBorder="1" applyAlignment="1" applyProtection="1">
      <alignment horizontal="center" vertical="center"/>
      <protection locked="0"/>
    </xf>
    <xf numFmtId="1" fontId="45" fillId="13" borderId="12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/>
    <xf numFmtId="0" fontId="45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6" fillId="9" borderId="79" xfId="0" applyFont="1" applyFill="1" applyBorder="1" applyAlignment="1">
      <alignment horizontal="center" vertical="center" wrapText="1"/>
    </xf>
    <xf numFmtId="1" fontId="46" fillId="9" borderId="58" xfId="0" applyNumberFormat="1" applyFont="1" applyFill="1" applyBorder="1" applyAlignment="1">
      <alignment horizontal="center" vertical="center"/>
    </xf>
    <xf numFmtId="1" fontId="46" fillId="9" borderId="4" xfId="0" applyNumberFormat="1" applyFont="1" applyFill="1" applyBorder="1" applyAlignment="1">
      <alignment horizontal="center" vertical="center"/>
    </xf>
    <xf numFmtId="1" fontId="46" fillId="9" borderId="13" xfId="0" applyNumberFormat="1" applyFont="1" applyFill="1" applyBorder="1" applyAlignment="1">
      <alignment horizontal="center" vertical="center"/>
    </xf>
    <xf numFmtId="0" fontId="43" fillId="11" borderId="76" xfId="0" applyFont="1" applyFill="1" applyBorder="1" applyAlignment="1">
      <alignment horizontal="center" vertical="center" wrapText="1"/>
    </xf>
    <xf numFmtId="0" fontId="43" fillId="11" borderId="70" xfId="0" applyFont="1" applyFill="1" applyBorder="1" applyAlignment="1">
      <alignment horizontal="center" vertical="center" wrapText="1"/>
    </xf>
    <xf numFmtId="0" fontId="43" fillId="11" borderId="71" xfId="0" applyFont="1" applyFill="1" applyBorder="1" applyAlignment="1">
      <alignment horizontal="center" vertical="center" wrapText="1"/>
    </xf>
    <xf numFmtId="0" fontId="43" fillId="10" borderId="73" xfId="0" applyFont="1" applyFill="1" applyBorder="1" applyAlignment="1">
      <alignment horizontal="center" vertical="center" wrapText="1"/>
    </xf>
    <xf numFmtId="0" fontId="43" fillId="10" borderId="74" xfId="0" applyFont="1" applyFill="1" applyBorder="1" applyAlignment="1">
      <alignment horizontal="center" vertical="center" wrapText="1"/>
    </xf>
    <xf numFmtId="0" fontId="43" fillId="16" borderId="72" xfId="0" applyFont="1" applyFill="1" applyBorder="1" applyAlignment="1">
      <alignment horizontal="center" vertical="center" wrapText="1"/>
    </xf>
    <xf numFmtId="0" fontId="43" fillId="16" borderId="73" xfId="0" applyFont="1" applyFill="1" applyBorder="1" applyAlignment="1">
      <alignment horizontal="center" vertical="center" wrapText="1"/>
    </xf>
    <xf numFmtId="0" fontId="43" fillId="16" borderId="75" xfId="0" applyFont="1" applyFill="1" applyBorder="1" applyAlignment="1">
      <alignment horizontal="center" vertical="center" wrapText="1"/>
    </xf>
    <xf numFmtId="0" fontId="43" fillId="16" borderId="74" xfId="0" applyFont="1" applyFill="1" applyBorder="1" applyAlignment="1">
      <alignment horizontal="center" vertical="center" wrapText="1"/>
    </xf>
    <xf numFmtId="0" fontId="43" fillId="15" borderId="53" xfId="0" applyFont="1" applyFill="1" applyBorder="1" applyAlignment="1">
      <alignment horizontal="center" vertical="center" wrapText="1"/>
    </xf>
    <xf numFmtId="0" fontId="43" fillId="15" borderId="67" xfId="0" applyFont="1" applyFill="1" applyBorder="1" applyAlignment="1">
      <alignment horizontal="center" vertical="center" wrapText="1"/>
    </xf>
    <xf numFmtId="0" fontId="43" fillId="14" borderId="69" xfId="0" applyFont="1" applyFill="1" applyBorder="1" applyAlignment="1">
      <alignment horizontal="center" vertical="center" wrapText="1"/>
    </xf>
    <xf numFmtId="0" fontId="43" fillId="17" borderId="76" xfId="0" applyFont="1" applyFill="1" applyBorder="1" applyAlignment="1">
      <alignment horizontal="center" vertical="center" wrapText="1"/>
    </xf>
    <xf numFmtId="0" fontId="43" fillId="11" borderId="77" xfId="0" applyFont="1" applyFill="1" applyBorder="1" applyAlignment="1">
      <alignment horizontal="center" vertical="center" wrapText="1"/>
    </xf>
    <xf numFmtId="0" fontId="43" fillId="17" borderId="32" xfId="0" applyFont="1" applyFill="1" applyBorder="1" applyAlignment="1">
      <alignment horizontal="center" vertical="center" wrapText="1"/>
    </xf>
    <xf numFmtId="0" fontId="45" fillId="18" borderId="80" xfId="0" applyFont="1" applyFill="1" applyBorder="1" applyAlignment="1">
      <alignment horizontal="center" vertical="center" wrapText="1"/>
    </xf>
    <xf numFmtId="1" fontId="49" fillId="18" borderId="62" xfId="0" applyNumberFormat="1" applyFont="1" applyFill="1" applyBorder="1" applyAlignment="1">
      <alignment horizontal="center" vertical="center"/>
    </xf>
    <xf numFmtId="1" fontId="49" fillId="18" borderId="9" xfId="0" applyNumberFormat="1" applyFont="1" applyFill="1" applyBorder="1" applyAlignment="1">
      <alignment horizontal="center" vertical="center"/>
    </xf>
    <xf numFmtId="1" fontId="49" fillId="18" borderId="14" xfId="0" applyNumberFormat="1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52" fillId="11" borderId="4" xfId="0" applyFont="1" applyFill="1" applyBorder="1" applyAlignment="1" applyProtection="1">
      <alignment horizontal="center" vertical="center"/>
      <protection locked="0"/>
    </xf>
    <xf numFmtId="0" fontId="51" fillId="14" borderId="4" xfId="0" applyFont="1" applyFill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4" fillId="3" borderId="28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91" xfId="0" applyFont="1" applyFill="1" applyBorder="1" applyAlignment="1">
      <alignment horizontal="center" vertical="center"/>
    </xf>
    <xf numFmtId="0" fontId="22" fillId="16" borderId="13" xfId="0" applyFont="1" applyFill="1" applyBorder="1" applyAlignment="1">
      <alignment horizontal="center" vertical="center"/>
    </xf>
    <xf numFmtId="0" fontId="22" fillId="19" borderId="22" xfId="0" applyFont="1" applyFill="1" applyBorder="1" applyAlignment="1">
      <alignment horizontal="center" vertical="center"/>
    </xf>
    <xf numFmtId="0" fontId="22" fillId="20" borderId="58" xfId="0" applyFont="1" applyFill="1" applyBorder="1" applyAlignment="1">
      <alignment horizontal="center" vertical="center"/>
    </xf>
    <xf numFmtId="0" fontId="22" fillId="19" borderId="58" xfId="0" applyFont="1" applyFill="1" applyBorder="1" applyAlignment="1">
      <alignment horizontal="center" vertical="center"/>
    </xf>
    <xf numFmtId="0" fontId="54" fillId="10" borderId="58" xfId="0" applyFont="1" applyFill="1" applyBorder="1" applyAlignment="1">
      <alignment horizontal="center" vertical="center"/>
    </xf>
    <xf numFmtId="0" fontId="54" fillId="10" borderId="4" xfId="0" applyFont="1" applyFill="1" applyBorder="1" applyAlignment="1">
      <alignment horizontal="center" vertical="center"/>
    </xf>
    <xf numFmtId="0" fontId="22" fillId="20" borderId="4" xfId="0" applyFont="1" applyFill="1" applyBorder="1" applyAlignment="1">
      <alignment horizontal="center" vertical="center"/>
    </xf>
    <xf numFmtId="0" fontId="22" fillId="21" borderId="58" xfId="0" applyFont="1" applyFill="1" applyBorder="1" applyAlignment="1">
      <alignment horizontal="center" vertical="center"/>
    </xf>
    <xf numFmtId="0" fontId="54" fillId="16" borderId="22" xfId="0" applyFont="1" applyFill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16" borderId="58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42" fillId="0" borderId="90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4" fillId="0" borderId="86" xfId="0" applyFont="1" applyBorder="1" applyAlignment="1">
      <alignment horizontal="center" vertical="center"/>
    </xf>
    <xf numFmtId="0" fontId="44" fillId="0" borderId="87" xfId="0" applyFont="1" applyBorder="1" applyAlignment="1">
      <alignment horizontal="center" vertical="center"/>
    </xf>
    <xf numFmtId="0" fontId="44" fillId="0" borderId="88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5" fillId="11" borderId="17" xfId="0" applyFont="1" applyFill="1" applyBorder="1" applyAlignment="1">
      <alignment horizontal="center" vertical="center" wrapText="1"/>
    </xf>
    <xf numFmtId="0" fontId="45" fillId="11" borderId="40" xfId="0" applyFont="1" applyFill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47" fillId="0" borderId="64" xfId="0" applyFont="1" applyBorder="1" applyAlignment="1">
      <alignment horizontal="left" vertical="center" wrapText="1"/>
    </xf>
    <xf numFmtId="0" fontId="47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4" fillId="0" borderId="78" xfId="0" applyFont="1" applyBorder="1" applyAlignment="1">
      <alignment horizontal="center" vertical="center" textRotation="90"/>
    </xf>
    <xf numFmtId="0" fontId="44" fillId="0" borderId="79" xfId="0" applyFont="1" applyBorder="1" applyAlignment="1">
      <alignment horizontal="center" vertical="center" textRotation="90"/>
    </xf>
    <xf numFmtId="0" fontId="44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3" fillId="11" borderId="15" xfId="0" applyFont="1" applyFill="1" applyBorder="1" applyAlignment="1">
      <alignment horizontal="center" vertical="center" wrapText="1"/>
    </xf>
    <xf numFmtId="0" fontId="43" fillId="11" borderId="32" xfId="0" applyFont="1" applyFill="1" applyBorder="1" applyAlignment="1">
      <alignment horizontal="center" vertical="center" wrapText="1"/>
    </xf>
    <xf numFmtId="0" fontId="43" fillId="11" borderId="33" xfId="0" applyFont="1" applyFill="1" applyBorder="1" applyAlignment="1">
      <alignment horizontal="center" vertical="center" wrapText="1"/>
    </xf>
    <xf numFmtId="0" fontId="43" fillId="11" borderId="28" xfId="0" applyFont="1" applyFill="1" applyBorder="1" applyAlignment="1">
      <alignment horizontal="center" vertical="center" wrapText="1"/>
    </xf>
    <xf numFmtId="0" fontId="43" fillId="11" borderId="29" xfId="0" applyFont="1" applyFill="1" applyBorder="1" applyAlignment="1">
      <alignment horizontal="center" vertical="center" wrapText="1"/>
    </xf>
    <xf numFmtId="0" fontId="43" fillId="10" borderId="28" xfId="0" applyFont="1" applyFill="1" applyBorder="1" applyAlignment="1">
      <alignment horizontal="center" vertical="center" wrapText="1"/>
    </xf>
    <xf numFmtId="0" fontId="43" fillId="10" borderId="29" xfId="0" applyFont="1" applyFill="1" applyBorder="1" applyAlignment="1">
      <alignment horizontal="center" vertical="center" wrapText="1"/>
    </xf>
    <xf numFmtId="0" fontId="43" fillId="16" borderId="24" xfId="0" applyFont="1" applyFill="1" applyBorder="1" applyAlignment="1">
      <alignment horizontal="center" vertical="center" wrapText="1"/>
    </xf>
    <xf numFmtId="0" fontId="43" fillId="16" borderId="25" xfId="0" applyFont="1" applyFill="1" applyBorder="1" applyAlignment="1">
      <alignment horizontal="center" vertical="center" wrapText="1"/>
    </xf>
    <xf numFmtId="0" fontId="43" fillId="16" borderId="26" xfId="0" applyFont="1" applyFill="1" applyBorder="1" applyAlignment="1">
      <alignment horizontal="center" vertical="center" wrapText="1"/>
    </xf>
    <xf numFmtId="0" fontId="43" fillId="15" borderId="33" xfId="0" applyFont="1" applyFill="1" applyBorder="1" applyAlignment="1">
      <alignment horizontal="center" vertical="center" wrapText="1"/>
    </xf>
    <xf numFmtId="0" fontId="43" fillId="15" borderId="42" xfId="0" applyFont="1" applyFill="1" applyBorder="1" applyAlignment="1">
      <alignment horizontal="center" vertical="center" wrapText="1"/>
    </xf>
    <xf numFmtId="0" fontId="43" fillId="11" borderId="27" xfId="0" applyFont="1" applyFill="1" applyBorder="1" applyAlignment="1">
      <alignment horizontal="center" vertical="center" wrapText="1"/>
    </xf>
    <xf numFmtId="0" fontId="43" fillId="11" borderId="42" xfId="0" applyFont="1" applyFill="1" applyBorder="1" applyAlignment="1">
      <alignment horizontal="center" vertical="center" wrapText="1"/>
    </xf>
    <xf numFmtId="0" fontId="45" fillId="11" borderId="66" xfId="0" applyFont="1" applyFill="1" applyBorder="1" applyAlignment="1">
      <alignment horizontal="center" vertical="center" wrapText="1"/>
    </xf>
    <xf numFmtId="0" fontId="45" fillId="11" borderId="65" xfId="0" applyFont="1" applyFill="1" applyBorder="1" applyAlignment="1">
      <alignment horizontal="center" vertical="center" wrapText="1"/>
    </xf>
    <xf numFmtId="0" fontId="45" fillId="11" borderId="0" xfId="0" applyFont="1" applyFill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3" xfId="0" applyFont="1" applyBorder="1" applyAlignment="1">
      <alignment horizontal="center" vertical="center"/>
    </xf>
    <xf numFmtId="0" fontId="44" fillId="11" borderId="84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5" fillId="11" borderId="8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4" fillId="0" borderId="10" xfId="0" applyFont="1" applyBorder="1" applyAlignment="1"/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</cellXfs>
  <cellStyles count="2">
    <cellStyle name="Hyperlink" xfId="1"/>
    <cellStyle name="Normal" xfId="0" builtinId="0"/>
  </cellStyles>
  <dxfs count="4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AA84F"/>
  </sheetPr>
  <dimension ref="A1:C12"/>
  <sheetViews>
    <sheetView workbookViewId="0">
      <selection activeCell="D11" sqref="D11"/>
    </sheetView>
  </sheetViews>
  <sheetFormatPr baseColWidth="10" defaultColWidth="11.42578125" defaultRowHeight="15" x14ac:dyDescent="0.25"/>
  <sheetData>
    <row r="1" spans="1:3" x14ac:dyDescent="0.25">
      <c r="A1" s="27" t="s">
        <v>0</v>
      </c>
      <c r="B1" s="27" t="s">
        <v>1</v>
      </c>
      <c r="C1" s="27" t="s">
        <v>2</v>
      </c>
    </row>
    <row r="2" spans="1:3" x14ac:dyDescent="0.25">
      <c r="A2" s="27" t="s">
        <v>3</v>
      </c>
      <c r="B2" s="27" t="s">
        <v>4</v>
      </c>
      <c r="C2" s="27" t="s">
        <v>5</v>
      </c>
    </row>
    <row r="3" spans="1:3" x14ac:dyDescent="0.25">
      <c r="A3" s="27" t="s">
        <v>6</v>
      </c>
      <c r="B3" s="27" t="s">
        <v>7</v>
      </c>
      <c r="C3" s="27" t="s">
        <v>8</v>
      </c>
    </row>
    <row r="4" spans="1:3" x14ac:dyDescent="0.25">
      <c r="A4" s="27" t="s">
        <v>9</v>
      </c>
      <c r="B4" s="27" t="s">
        <v>10</v>
      </c>
      <c r="C4" s="27" t="s">
        <v>11</v>
      </c>
    </row>
    <row r="5" spans="1:3" x14ac:dyDescent="0.25">
      <c r="A5" s="27" t="s">
        <v>12</v>
      </c>
      <c r="B5" s="27" t="s">
        <v>13</v>
      </c>
      <c r="C5" s="27" t="s">
        <v>14</v>
      </c>
    </row>
    <row r="6" spans="1:3" x14ac:dyDescent="0.25">
      <c r="A6" s="27" t="s">
        <v>15</v>
      </c>
      <c r="B6" s="27" t="s">
        <v>16</v>
      </c>
      <c r="C6" s="27" t="s">
        <v>17</v>
      </c>
    </row>
    <row r="7" spans="1:3" x14ac:dyDescent="0.25">
      <c r="A7" s="27" t="s">
        <v>18</v>
      </c>
      <c r="B7" s="27" t="s">
        <v>19</v>
      </c>
      <c r="C7" s="27" t="s">
        <v>20</v>
      </c>
    </row>
    <row r="8" spans="1:3" x14ac:dyDescent="0.25">
      <c r="A8" s="27" t="s">
        <v>21</v>
      </c>
      <c r="B8" s="27" t="s">
        <v>22</v>
      </c>
      <c r="C8" s="27" t="s">
        <v>23</v>
      </c>
    </row>
    <row r="9" spans="1:3" x14ac:dyDescent="0.25">
      <c r="A9" s="27" t="s">
        <v>24</v>
      </c>
      <c r="B9" s="27" t="s">
        <v>25</v>
      </c>
      <c r="C9" s="27" t="s">
        <v>26</v>
      </c>
    </row>
    <row r="10" spans="1:3" x14ac:dyDescent="0.25">
      <c r="A10" s="27" t="s">
        <v>27</v>
      </c>
      <c r="B10" s="27" t="s">
        <v>28</v>
      </c>
    </row>
    <row r="11" spans="1:3" x14ac:dyDescent="0.25">
      <c r="A11" s="27" t="s">
        <v>29</v>
      </c>
    </row>
    <row r="12" spans="1:3" x14ac:dyDescent="0.25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7"/>
  <sheetViews>
    <sheetView topLeftCell="A4" workbookViewId="0">
      <selection activeCell="C3" sqref="C3"/>
    </sheetView>
  </sheetViews>
  <sheetFormatPr baseColWidth="10" defaultColWidth="11.42578125" defaultRowHeight="16.5" x14ac:dyDescent="0.3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 x14ac:dyDescent="0.3">
      <c r="A1" s="145" t="s">
        <v>31</v>
      </c>
      <c r="B1" s="203" t="s">
        <v>32</v>
      </c>
      <c r="C1" s="203"/>
    </row>
    <row r="2" spans="1:3" ht="33.75" customHeight="1" x14ac:dyDescent="0.3">
      <c r="A2" s="204" t="s">
        <v>33</v>
      </c>
      <c r="B2" s="182" t="s">
        <v>34</v>
      </c>
      <c r="C2" s="183">
        <v>4</v>
      </c>
    </row>
    <row r="3" spans="1:3" ht="33.75" customHeight="1" x14ac:dyDescent="0.3">
      <c r="A3" s="205"/>
      <c r="B3" s="184" t="s">
        <v>35</v>
      </c>
      <c r="C3" s="182" t="str" cm="1">
        <f t="array" ref="C3:C27">VLOOKUP(C2,'CUADRO DIFERENCIAS'!A3:Z14,{2;3;4;5;6;7;8;9;10;11;12;13;14;15;16;17;18;19;20;21;22;23;24;25;26},FALSE)</f>
        <v>ABRIL</v>
      </c>
    </row>
    <row r="4" spans="1:3" ht="28.5" customHeight="1" x14ac:dyDescent="0.3">
      <c r="A4" s="202" t="s">
        <v>36</v>
      </c>
      <c r="B4" s="139" t="s">
        <v>37</v>
      </c>
      <c r="C4" s="185">
        <v>4</v>
      </c>
    </row>
    <row r="5" spans="1:3" ht="28.5" customHeight="1" x14ac:dyDescent="0.3">
      <c r="A5" s="202"/>
      <c r="B5" s="139" t="s">
        <v>38</v>
      </c>
      <c r="C5" s="185">
        <v>0</v>
      </c>
    </row>
    <row r="6" spans="1:3" ht="28.5" customHeight="1" x14ac:dyDescent="0.3">
      <c r="A6" s="202"/>
      <c r="B6" s="139" t="s">
        <v>39</v>
      </c>
      <c r="C6" s="185">
        <v>0</v>
      </c>
    </row>
    <row r="7" spans="1:3" ht="28.5" customHeight="1" x14ac:dyDescent="0.3">
      <c r="A7" s="206" t="s">
        <v>40</v>
      </c>
      <c r="B7" s="140" t="s">
        <v>41</v>
      </c>
      <c r="C7" s="185">
        <v>-88</v>
      </c>
    </row>
    <row r="8" spans="1:3" ht="28.5" customHeight="1" x14ac:dyDescent="0.3">
      <c r="A8" s="206"/>
      <c r="B8" s="140" t="s">
        <v>41</v>
      </c>
      <c r="C8" s="185">
        <v>-1</v>
      </c>
    </row>
    <row r="9" spans="1:3" ht="28.5" customHeight="1" x14ac:dyDescent="0.3">
      <c r="A9" s="207" t="s">
        <v>42</v>
      </c>
      <c r="B9" s="141" t="s">
        <v>43</v>
      </c>
      <c r="C9" s="185">
        <v>1</v>
      </c>
    </row>
    <row r="10" spans="1:3" ht="28.5" customHeight="1" x14ac:dyDescent="0.3">
      <c r="A10" s="207"/>
      <c r="B10" s="141" t="s">
        <v>44</v>
      </c>
      <c r="C10" s="185">
        <v>129</v>
      </c>
    </row>
    <row r="11" spans="1:3" ht="28.5" customHeight="1" x14ac:dyDescent="0.3">
      <c r="A11" s="207"/>
      <c r="B11" s="141" t="s">
        <v>45</v>
      </c>
      <c r="C11" s="185">
        <v>83</v>
      </c>
    </row>
    <row r="12" spans="1:3" ht="28.5" customHeight="1" x14ac:dyDescent="0.3">
      <c r="A12" s="207"/>
      <c r="B12" s="141" t="s">
        <v>46</v>
      </c>
      <c r="C12" s="185">
        <v>32</v>
      </c>
    </row>
    <row r="13" spans="1:3" ht="28.5" customHeight="1" x14ac:dyDescent="0.3">
      <c r="A13" s="207"/>
      <c r="B13" s="141" t="s">
        <v>47</v>
      </c>
      <c r="C13" s="185">
        <v>0</v>
      </c>
    </row>
    <row r="14" spans="1:3" ht="28.5" customHeight="1" x14ac:dyDescent="0.3">
      <c r="A14" s="207"/>
      <c r="B14" s="141" t="s">
        <v>48</v>
      </c>
      <c r="C14" s="185">
        <v>82</v>
      </c>
    </row>
    <row r="15" spans="1:3" ht="28.5" customHeight="1" x14ac:dyDescent="0.3">
      <c r="A15" s="207"/>
      <c r="B15" s="141" t="s">
        <v>49</v>
      </c>
      <c r="C15" s="185">
        <v>30</v>
      </c>
    </row>
    <row r="16" spans="1:3" ht="28.5" customHeight="1" x14ac:dyDescent="0.3">
      <c r="A16" s="201" t="s">
        <v>50</v>
      </c>
      <c r="B16" s="142" t="s">
        <v>51</v>
      </c>
      <c r="C16" s="185">
        <v>0</v>
      </c>
    </row>
    <row r="17" spans="1:3" ht="28.5" customHeight="1" x14ac:dyDescent="0.3">
      <c r="A17" s="201"/>
      <c r="B17" s="142" t="s">
        <v>52</v>
      </c>
      <c r="C17" s="185">
        <v>0</v>
      </c>
    </row>
    <row r="18" spans="1:3" ht="28.5" customHeight="1" x14ac:dyDescent="0.3">
      <c r="A18" s="202" t="s">
        <v>53</v>
      </c>
      <c r="B18" s="143" t="s">
        <v>54</v>
      </c>
      <c r="C18" s="185">
        <v>0</v>
      </c>
    </row>
    <row r="19" spans="1:3" ht="28.5" customHeight="1" x14ac:dyDescent="0.3">
      <c r="A19" s="202"/>
      <c r="B19" s="144" t="s">
        <v>55</v>
      </c>
      <c r="C19" s="185">
        <v>0</v>
      </c>
    </row>
    <row r="20" spans="1:3" ht="28.5" customHeight="1" x14ac:dyDescent="0.3">
      <c r="A20" s="202"/>
      <c r="B20" s="139" t="s">
        <v>56</v>
      </c>
      <c r="C20" s="185">
        <v>0</v>
      </c>
    </row>
    <row r="21" spans="1:3" ht="28.5" customHeight="1" x14ac:dyDescent="0.3">
      <c r="A21" s="202"/>
      <c r="B21" s="139" t="s">
        <v>57</v>
      </c>
      <c r="C21" s="185">
        <v>0</v>
      </c>
    </row>
    <row r="22" spans="1:3" ht="28.5" customHeight="1" x14ac:dyDescent="0.3">
      <c r="A22" s="202"/>
      <c r="B22" s="139" t="s">
        <v>47</v>
      </c>
      <c r="C22" s="185">
        <v>0</v>
      </c>
    </row>
    <row r="23" spans="1:3" ht="28.5" customHeight="1" x14ac:dyDescent="0.3">
      <c r="A23" s="202"/>
      <c r="B23" s="139" t="s">
        <v>48</v>
      </c>
      <c r="C23" s="185">
        <v>0</v>
      </c>
    </row>
    <row r="24" spans="1:3" ht="28.5" customHeight="1" x14ac:dyDescent="0.3">
      <c r="A24" s="202"/>
      <c r="B24" s="139" t="s">
        <v>58</v>
      </c>
      <c r="C24" s="185">
        <v>0</v>
      </c>
    </row>
    <row r="25" spans="1:3" ht="28.5" customHeight="1" x14ac:dyDescent="0.3">
      <c r="A25" s="202"/>
      <c r="B25" s="139" t="s">
        <v>39</v>
      </c>
      <c r="C25" s="185">
        <v>0</v>
      </c>
    </row>
    <row r="26" spans="1:3" ht="28.5" customHeight="1" x14ac:dyDescent="0.3">
      <c r="A26" s="202" t="s">
        <v>59</v>
      </c>
      <c r="B26" s="143" t="s">
        <v>60</v>
      </c>
      <c r="C26" s="185">
        <v>0</v>
      </c>
    </row>
    <row r="27" spans="1:3" ht="28.5" customHeight="1" x14ac:dyDescent="0.3">
      <c r="A27" s="202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00" priority="1" operator="lessThan">
      <formula>0</formula>
    </cfRule>
    <cfRule type="cellIs" dxfId="399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O1" workbookViewId="0">
      <selection activeCell="Z1" sqref="Z1"/>
    </sheetView>
  </sheetViews>
  <sheetFormatPr baseColWidth="10" defaultColWidth="11.42578125" defaultRowHeight="17.25" x14ac:dyDescent="0.3"/>
  <cols>
    <col min="1" max="1" width="6.140625" style="125" customWidth="1"/>
    <col min="2" max="2" width="11.42578125" style="125"/>
    <col min="3" max="26" width="10" customWidth="1"/>
  </cols>
  <sheetData>
    <row r="1" spans="1:26" ht="18" thickBot="1" x14ac:dyDescent="0.35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 x14ac:dyDescent="0.3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 x14ac:dyDescent="0.25">
      <c r="A3" s="131">
        <v>1</v>
      </c>
      <c r="B3" s="132" t="s">
        <v>0</v>
      </c>
      <c r="C3" s="133">
        <f>'TABLERO CONTROL'!D6</f>
        <v>4</v>
      </c>
      <c r="D3" s="133">
        <f>'TABLERO CONTROL'!E6</f>
        <v>0</v>
      </c>
      <c r="E3" s="133">
        <f>'TABLERO CONTROL'!F6</f>
        <v>0</v>
      </c>
      <c r="F3" s="133">
        <f>'TABLERO CONTROL'!G6</f>
        <v>31</v>
      </c>
      <c r="G3" s="133">
        <f>'TABLERO CONTROL'!H6</f>
        <v>0</v>
      </c>
      <c r="H3" s="133">
        <f>'TABLERO CONTROL'!I6</f>
        <v>10</v>
      </c>
      <c r="I3" s="133">
        <f>'TABLERO CONTROL'!J6</f>
        <v>32</v>
      </c>
      <c r="J3" s="133">
        <f>'TABLERO CONTROL'!K6</f>
        <v>12</v>
      </c>
      <c r="K3" s="133">
        <f>'TABLERO CONTROL'!L6</f>
        <v>11</v>
      </c>
      <c r="L3" s="133">
        <f>'TABLERO CONTROL'!M6</f>
        <v>0</v>
      </c>
      <c r="M3" s="133">
        <f>'TABLERO CONTROL'!N6</f>
        <v>16</v>
      </c>
      <c r="N3" s="133">
        <f>'TABLERO CONTROL'!O6</f>
        <v>2</v>
      </c>
      <c r="O3" s="133">
        <f>'TABLERO CONTROL'!P6</f>
        <v>0</v>
      </c>
      <c r="P3" s="133">
        <f>'TABLERO CONTROL'!Q6</f>
        <v>0</v>
      </c>
      <c r="Q3" s="133">
        <f>'TABLERO CONTROL'!R6</f>
        <v>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 x14ac:dyDescent="0.25">
      <c r="A4" s="135">
        <v>2</v>
      </c>
      <c r="B4" s="129" t="s">
        <v>3</v>
      </c>
      <c r="C4" s="130">
        <f>'TABLERO CONTROL'!D12</f>
        <v>4</v>
      </c>
      <c r="D4" s="130">
        <f>'TABLERO CONTROL'!E12</f>
        <v>0</v>
      </c>
      <c r="E4" s="130">
        <f>'TABLERO CONTROL'!F12</f>
        <v>0</v>
      </c>
      <c r="F4" s="130">
        <f>'TABLERO CONTROL'!G12</f>
        <v>39</v>
      </c>
      <c r="G4" s="130">
        <f>'TABLERO CONTROL'!H12</f>
        <v>3</v>
      </c>
      <c r="H4" s="130">
        <f>'TABLERO CONTROL'!I12</f>
        <v>-6</v>
      </c>
      <c r="I4" s="130">
        <f>'TABLERO CONTROL'!J12</f>
        <v>52</v>
      </c>
      <c r="J4" s="130">
        <f>'TABLERO CONTROL'!K12</f>
        <v>-3</v>
      </c>
      <c r="K4" s="130">
        <f>'TABLERO CONTROL'!L12</f>
        <v>5</v>
      </c>
      <c r="L4" s="130">
        <f>'TABLERO CONTROL'!M12</f>
        <v>0</v>
      </c>
      <c r="M4" s="130">
        <f>'TABLERO CONTROL'!N12</f>
        <v>22</v>
      </c>
      <c r="N4" s="130">
        <f>'TABLERO CONTROL'!O12</f>
        <v>4</v>
      </c>
      <c r="O4" s="130">
        <f>'TABLERO CONTROL'!P12</f>
        <v>5</v>
      </c>
      <c r="P4" s="130">
        <f>'TABLERO CONTROL'!Q12</f>
        <v>1</v>
      </c>
      <c r="Q4" s="130">
        <f>'TABLERO CONTROL'!R12</f>
        <v>0</v>
      </c>
      <c r="R4" s="130">
        <f>'TABLERO CONTROL'!S12</f>
        <v>0</v>
      </c>
      <c r="S4" s="130">
        <f>'TABLERO CONTROL'!T12</f>
        <v>0</v>
      </c>
      <c r="T4" s="130">
        <f>'TABLERO CONTROL'!U12</f>
        <v>0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 x14ac:dyDescent="0.25">
      <c r="A5" s="135">
        <v>3</v>
      </c>
      <c r="B5" s="129" t="s">
        <v>6</v>
      </c>
      <c r="C5" s="130">
        <f>'TABLERO CONTROL'!D18</f>
        <v>4</v>
      </c>
      <c r="D5" s="130">
        <f>'TABLERO CONTROL'!E18</f>
        <v>0</v>
      </c>
      <c r="E5" s="130">
        <f>'TABLERO CONTROL'!F18</f>
        <v>0</v>
      </c>
      <c r="F5" s="130">
        <f>'TABLERO CONTROL'!G18</f>
        <v>0</v>
      </c>
      <c r="G5" s="130">
        <f>'TABLERO CONTROL'!H18</f>
        <v>1</v>
      </c>
      <c r="H5" s="130">
        <f>'TABLERO CONTROL'!I18</f>
        <v>-13</v>
      </c>
      <c r="I5" s="130">
        <f>'TABLERO CONTROL'!J18</f>
        <v>60</v>
      </c>
      <c r="J5" s="130">
        <f>'TABLERO CONTROL'!K18</f>
        <v>0</v>
      </c>
      <c r="K5" s="130">
        <f>'TABLERO CONTROL'!L18</f>
        <v>3</v>
      </c>
      <c r="L5" s="130">
        <f>'TABLERO CONTROL'!M18</f>
        <v>0</v>
      </c>
      <c r="M5" s="130">
        <f>'TABLERO CONTROL'!N18</f>
        <v>65</v>
      </c>
      <c r="N5" s="130">
        <f>'TABLERO CONTROL'!O18</f>
        <v>21</v>
      </c>
      <c r="O5" s="130">
        <f>'TABLERO CONTROL'!P18</f>
        <v>3</v>
      </c>
      <c r="P5" s="130">
        <f>'TABLERO CONTROL'!Q18</f>
        <v>0</v>
      </c>
      <c r="Q5" s="130">
        <f>'TABLERO CONTROL'!R18</f>
        <v>0</v>
      </c>
      <c r="R5" s="130">
        <f>'TABLERO CONTROL'!S18</f>
        <v>0</v>
      </c>
      <c r="S5" s="130">
        <f>'TABLERO CONTROL'!T18</f>
        <v>0</v>
      </c>
      <c r="T5" s="130">
        <f>'TABLERO CONTROL'!U18</f>
        <v>0</v>
      </c>
      <c r="U5" s="130">
        <f>'TABLERO CONTROL'!V18</f>
        <v>0</v>
      </c>
      <c r="V5" s="130">
        <f>'TABLERO CONTROL'!W18</f>
        <v>0</v>
      </c>
      <c r="W5" s="130">
        <f>'TABLERO CONTROL'!X18</f>
        <v>0</v>
      </c>
      <c r="X5" s="130">
        <f>'TABLERO CONTROL'!Y18</f>
        <v>0</v>
      </c>
      <c r="Y5" s="130">
        <f>'TABLERO CONTROL'!Z18</f>
        <v>0</v>
      </c>
      <c r="Z5" s="136">
        <f>'TABLERO CONTROL'!AA18</f>
        <v>0</v>
      </c>
    </row>
    <row r="6" spans="1:26" ht="90" customHeight="1" x14ac:dyDescent="0.25">
      <c r="A6" s="135">
        <v>4</v>
      </c>
      <c r="B6" s="129" t="s">
        <v>9</v>
      </c>
      <c r="C6" s="130">
        <f>'TABLERO CONTROL'!D24</f>
        <v>4</v>
      </c>
      <c r="D6" s="130">
        <f>'TABLERO CONTROL'!E24</f>
        <v>0</v>
      </c>
      <c r="E6" s="130">
        <f>'TABLERO CONTROL'!F24</f>
        <v>0</v>
      </c>
      <c r="F6" s="130">
        <f>'TABLERO CONTROL'!G24</f>
        <v>-88</v>
      </c>
      <c r="G6" s="130">
        <f>'TABLERO CONTROL'!H24</f>
        <v>-1</v>
      </c>
      <c r="H6" s="130">
        <f>'TABLERO CONTROL'!I24</f>
        <v>1</v>
      </c>
      <c r="I6" s="130">
        <f>'TABLERO CONTROL'!J24</f>
        <v>129</v>
      </c>
      <c r="J6" s="130">
        <f>'TABLERO CONTROL'!K24</f>
        <v>83</v>
      </c>
      <c r="K6" s="130">
        <f>'TABLERO CONTROL'!L24</f>
        <v>32</v>
      </c>
      <c r="L6" s="130">
        <f>'TABLERO CONTROL'!M24</f>
        <v>0</v>
      </c>
      <c r="M6" s="130">
        <f>'TABLERO CONTROL'!N24</f>
        <v>82</v>
      </c>
      <c r="N6" s="130">
        <f>'TABLERO CONTROL'!O24</f>
        <v>30</v>
      </c>
      <c r="O6" s="130">
        <f>'TABLERO CONTROL'!P24</f>
        <v>0</v>
      </c>
      <c r="P6" s="130">
        <f>'TABLERO CONTROL'!Q24</f>
        <v>0</v>
      </c>
      <c r="Q6" s="130">
        <f>'TABLERO CONTROL'!R24</f>
        <v>0</v>
      </c>
      <c r="R6" s="130">
        <f>'TABLERO CONTROL'!S24</f>
        <v>0</v>
      </c>
      <c r="S6" s="130">
        <f>'TABLERO CONTROL'!T24</f>
        <v>0</v>
      </c>
      <c r="T6" s="130">
        <f>'TABLERO CONTROL'!U24</f>
        <v>0</v>
      </c>
      <c r="U6" s="130">
        <f>'TABLERO CONTROL'!V24</f>
        <v>0</v>
      </c>
      <c r="V6" s="130">
        <f>'TABLERO CONTROL'!W24</f>
        <v>0</v>
      </c>
      <c r="W6" s="130">
        <f>'TABLERO CONTROL'!X24</f>
        <v>0</v>
      </c>
      <c r="X6" s="130">
        <f>'TABLERO CONTROL'!Y24</f>
        <v>0</v>
      </c>
      <c r="Y6" s="130">
        <f>'TABLERO CONTROL'!Z24</f>
        <v>0</v>
      </c>
      <c r="Z6" s="136">
        <f>'TABLERO CONTROL'!AA24</f>
        <v>0</v>
      </c>
    </row>
    <row r="7" spans="1:26" ht="90" customHeight="1" x14ac:dyDescent="0.25">
      <c r="A7" s="135">
        <v>5</v>
      </c>
      <c r="B7" s="129" t="s">
        <v>12</v>
      </c>
      <c r="C7" s="130">
        <f>'TABLERO CONTROL'!D30</f>
        <v>5</v>
      </c>
      <c r="D7" s="130">
        <f>'TABLERO CONTROL'!E30</f>
        <v>0</v>
      </c>
      <c r="E7" s="130">
        <f>'TABLERO CONTROL'!F30</f>
        <v>0</v>
      </c>
      <c r="F7" s="130">
        <f>'TABLERO CONTROL'!G30</f>
        <v>-158</v>
      </c>
      <c r="G7" s="130">
        <f>'TABLERO CONTROL'!H30</f>
        <v>-3</v>
      </c>
      <c r="H7" s="130">
        <f>'TABLERO CONTROL'!I30</f>
        <v>-2</v>
      </c>
      <c r="I7" s="130">
        <f>'TABLERO CONTROL'!J30</f>
        <v>129</v>
      </c>
      <c r="J7" s="130">
        <f>'TABLERO CONTROL'!K30</f>
        <v>78</v>
      </c>
      <c r="K7" s="130">
        <f>'TABLERO CONTROL'!L30</f>
        <v>15</v>
      </c>
      <c r="L7" s="130">
        <f>'TABLERO CONTROL'!M30</f>
        <v>0</v>
      </c>
      <c r="M7" s="130">
        <f>'TABLERO CONTROL'!N30</f>
        <v>113</v>
      </c>
      <c r="N7" s="130">
        <f>'TABLERO CONTROL'!O30</f>
        <v>36</v>
      </c>
      <c r="O7" s="130">
        <f>'TABLERO CONTROL'!P30</f>
        <v>0</v>
      </c>
      <c r="P7" s="130">
        <f>'TABLERO CONTROL'!Q30</f>
        <v>1</v>
      </c>
      <c r="Q7" s="130">
        <f>'TABLERO CONTROL'!R30</f>
        <v>0</v>
      </c>
      <c r="R7" s="130">
        <f>'TABLERO CONTROL'!S30</f>
        <v>0</v>
      </c>
      <c r="S7" s="130">
        <f>'TABLERO CONTROL'!T30</f>
        <v>0</v>
      </c>
      <c r="T7" s="130">
        <f>'TABLERO CONTROL'!U30</f>
        <v>0</v>
      </c>
      <c r="U7" s="130">
        <f>'TABLERO CONTROL'!V30</f>
        <v>0</v>
      </c>
      <c r="V7" s="130">
        <f>'TABLERO CONTROL'!W30</f>
        <v>0</v>
      </c>
      <c r="W7" s="130">
        <f>'TABLERO CONTROL'!X30</f>
        <v>0</v>
      </c>
      <c r="X7" s="130">
        <f>'TABLERO CONTROL'!Y30</f>
        <v>0</v>
      </c>
      <c r="Y7" s="130">
        <f>'TABLERO CONTROL'!Z30</f>
        <v>0</v>
      </c>
      <c r="Z7" s="136">
        <f>'TABLERO CONTROL'!AA30</f>
        <v>0</v>
      </c>
    </row>
    <row r="8" spans="1:26" ht="90" customHeight="1" x14ac:dyDescent="0.25">
      <c r="A8" s="135">
        <v>6</v>
      </c>
      <c r="B8" s="129" t="s">
        <v>15</v>
      </c>
      <c r="C8" s="130">
        <f>'TABLERO CONTROL'!D36</f>
        <v>5</v>
      </c>
      <c r="D8" s="130">
        <f>'TABLERO CONTROL'!E36</f>
        <v>0</v>
      </c>
      <c r="E8" s="130">
        <f>'TABLERO CONTROL'!F36</f>
        <v>0</v>
      </c>
      <c r="F8" s="130">
        <f>'TABLERO CONTROL'!G36</f>
        <v>-158</v>
      </c>
      <c r="G8" s="130">
        <f>'TABLERO CONTROL'!H36</f>
        <v>-3</v>
      </c>
      <c r="H8" s="130">
        <f>'TABLERO CONTROL'!I36</f>
        <v>-2</v>
      </c>
      <c r="I8" s="130">
        <f>'TABLERO CONTROL'!J36</f>
        <v>129</v>
      </c>
      <c r="J8" s="130">
        <f>'TABLERO CONTROL'!K36</f>
        <v>78</v>
      </c>
      <c r="K8" s="130">
        <f>'TABLERO CONTROL'!L36</f>
        <v>15</v>
      </c>
      <c r="L8" s="130">
        <f>'TABLERO CONTROL'!M36</f>
        <v>0</v>
      </c>
      <c r="M8" s="130">
        <f>'TABLERO CONTROL'!N36</f>
        <v>113</v>
      </c>
      <c r="N8" s="130">
        <f>'TABLERO CONTROL'!O36</f>
        <v>36</v>
      </c>
      <c r="O8" s="130">
        <f>'TABLERO CONTROL'!P36</f>
        <v>0</v>
      </c>
      <c r="P8" s="130">
        <f>'TABLERO CONTROL'!Q36</f>
        <v>1</v>
      </c>
      <c r="Q8" s="130">
        <f>'TABLERO CONTROL'!R36</f>
        <v>0</v>
      </c>
      <c r="R8" s="130">
        <f>'TABLERO CONTROL'!S36</f>
        <v>0</v>
      </c>
      <c r="S8" s="130">
        <f>'TABLERO CONTROL'!T36</f>
        <v>0</v>
      </c>
      <c r="T8" s="130">
        <f>'TABLERO CONTROL'!U36</f>
        <v>0</v>
      </c>
      <c r="U8" s="130">
        <f>'TABLERO CONTROL'!V36</f>
        <v>0</v>
      </c>
      <c r="V8" s="130">
        <f>'TABLERO CONTROL'!W36</f>
        <v>0</v>
      </c>
      <c r="W8" s="130">
        <f>'TABLERO CONTROL'!X36</f>
        <v>0</v>
      </c>
      <c r="X8" s="130">
        <f>'TABLERO CONTROL'!Y36</f>
        <v>0</v>
      </c>
      <c r="Y8" s="130">
        <f>'TABLERO CONTROL'!Z36</f>
        <v>0</v>
      </c>
      <c r="Z8" s="136">
        <f>'TABLERO CONTROL'!AA36</f>
        <v>0</v>
      </c>
    </row>
    <row r="9" spans="1:26" ht="90" customHeight="1" x14ac:dyDescent="0.25">
      <c r="A9" s="135">
        <v>7</v>
      </c>
      <c r="B9" s="129" t="s">
        <v>18</v>
      </c>
      <c r="C9" s="130">
        <f>'TABLERO CONTROL'!D42</f>
        <v>5</v>
      </c>
      <c r="D9" s="130">
        <f>'TABLERO CONTROL'!E42</f>
        <v>0</v>
      </c>
      <c r="E9" s="130">
        <f>'TABLERO CONTROL'!F42</f>
        <v>0</v>
      </c>
      <c r="F9" s="130">
        <f>'TABLERO CONTROL'!G42</f>
        <v>-158</v>
      </c>
      <c r="G9" s="130">
        <f>'TABLERO CONTROL'!H42</f>
        <v>-3</v>
      </c>
      <c r="H9" s="130">
        <f>'TABLERO CONTROL'!I42</f>
        <v>-2</v>
      </c>
      <c r="I9" s="130">
        <f>'TABLERO CONTROL'!J42</f>
        <v>129</v>
      </c>
      <c r="J9" s="130">
        <f>'TABLERO CONTROL'!K42</f>
        <v>78</v>
      </c>
      <c r="K9" s="130">
        <f>'TABLERO CONTROL'!L42</f>
        <v>15</v>
      </c>
      <c r="L9" s="130">
        <f>'TABLERO CONTROL'!M42</f>
        <v>0</v>
      </c>
      <c r="M9" s="130">
        <f>'TABLERO CONTROL'!N42</f>
        <v>113</v>
      </c>
      <c r="N9" s="130">
        <f>'TABLERO CONTROL'!O42</f>
        <v>36</v>
      </c>
      <c r="O9" s="130">
        <f>'TABLERO CONTROL'!P42</f>
        <v>0</v>
      </c>
      <c r="P9" s="130">
        <f>'TABLERO CONTROL'!Q42</f>
        <v>1</v>
      </c>
      <c r="Q9" s="130">
        <f>'TABLERO CONTROL'!R42</f>
        <v>0</v>
      </c>
      <c r="R9" s="130">
        <f>'TABLERO CONTROL'!S42</f>
        <v>0</v>
      </c>
      <c r="S9" s="130">
        <f>'TABLERO CONTROL'!T42</f>
        <v>0</v>
      </c>
      <c r="T9" s="130">
        <f>'TABLERO CONTROL'!U42</f>
        <v>0</v>
      </c>
      <c r="U9" s="130">
        <f>'TABLERO CONTROL'!V42</f>
        <v>0</v>
      </c>
      <c r="V9" s="130">
        <f>'TABLERO CONTROL'!W42</f>
        <v>0</v>
      </c>
      <c r="W9" s="130">
        <f>'TABLERO CONTROL'!X42</f>
        <v>0</v>
      </c>
      <c r="X9" s="130">
        <f>'TABLERO CONTROL'!Y42</f>
        <v>0</v>
      </c>
      <c r="Y9" s="130">
        <f>'TABLERO CONTROL'!Z42</f>
        <v>0</v>
      </c>
      <c r="Z9" s="136">
        <f>'TABLERO CONTROL'!AA42</f>
        <v>0</v>
      </c>
    </row>
    <row r="10" spans="1:26" ht="90" customHeight="1" x14ac:dyDescent="0.25">
      <c r="A10" s="135">
        <v>8</v>
      </c>
      <c r="B10" s="129" t="s">
        <v>21</v>
      </c>
      <c r="C10" s="130">
        <f>'TABLERO CONTROL'!D48</f>
        <v>5</v>
      </c>
      <c r="D10" s="130">
        <f>'TABLERO CONTROL'!E48</f>
        <v>0</v>
      </c>
      <c r="E10" s="130">
        <f>'TABLERO CONTROL'!F48</f>
        <v>0</v>
      </c>
      <c r="F10" s="130">
        <f>'TABLERO CONTROL'!G48</f>
        <v>-158</v>
      </c>
      <c r="G10" s="130">
        <f>'TABLERO CONTROL'!H48</f>
        <v>-3</v>
      </c>
      <c r="H10" s="130">
        <f>'TABLERO CONTROL'!I48</f>
        <v>-2</v>
      </c>
      <c r="I10" s="130">
        <f>'TABLERO CONTROL'!J48</f>
        <v>129</v>
      </c>
      <c r="J10" s="130">
        <f>'TABLERO CONTROL'!K48</f>
        <v>78</v>
      </c>
      <c r="K10" s="130">
        <f>'TABLERO CONTROL'!L48</f>
        <v>15</v>
      </c>
      <c r="L10" s="130">
        <f>'TABLERO CONTROL'!M48</f>
        <v>0</v>
      </c>
      <c r="M10" s="130">
        <f>'TABLERO CONTROL'!N48</f>
        <v>113</v>
      </c>
      <c r="N10" s="130">
        <f>'TABLERO CONTROL'!O48</f>
        <v>36</v>
      </c>
      <c r="O10" s="130">
        <f>'TABLERO CONTROL'!P48</f>
        <v>0</v>
      </c>
      <c r="P10" s="130">
        <f>'TABLERO CONTROL'!Q48</f>
        <v>1</v>
      </c>
      <c r="Q10" s="130">
        <f>'TABLERO CONTROL'!R48</f>
        <v>0</v>
      </c>
      <c r="R10" s="130">
        <f>'TABLERO CONTROL'!S48</f>
        <v>0</v>
      </c>
      <c r="S10" s="130">
        <f>'TABLERO CONTROL'!T48</f>
        <v>0</v>
      </c>
      <c r="T10" s="130">
        <f>'TABLERO CONTROL'!U48</f>
        <v>0</v>
      </c>
      <c r="U10" s="130">
        <f>'TABLERO CONTROL'!V48</f>
        <v>0</v>
      </c>
      <c r="V10" s="130">
        <f>'TABLERO CONTROL'!W48</f>
        <v>0</v>
      </c>
      <c r="W10" s="130">
        <f>'TABLERO CONTROL'!X48</f>
        <v>0</v>
      </c>
      <c r="X10" s="130">
        <f>'TABLERO CONTROL'!Y48</f>
        <v>0</v>
      </c>
      <c r="Y10" s="130">
        <f>'TABLERO CONTROL'!Z48</f>
        <v>0</v>
      </c>
      <c r="Z10" s="136">
        <f>'TABLERO CONTROL'!AA48</f>
        <v>0</v>
      </c>
    </row>
    <row r="11" spans="1:26" ht="90" customHeight="1" x14ac:dyDescent="0.25">
      <c r="A11" s="135">
        <v>9</v>
      </c>
      <c r="B11" s="129" t="s">
        <v>24</v>
      </c>
      <c r="C11" s="130">
        <f>'TABLERO CONTROL'!D54</f>
        <v>5</v>
      </c>
      <c r="D11" s="130">
        <f>'TABLERO CONTROL'!E54</f>
        <v>0</v>
      </c>
      <c r="E11" s="130">
        <f>'TABLERO CONTROL'!F54</f>
        <v>0</v>
      </c>
      <c r="F11" s="130">
        <f>'TABLERO CONTROL'!G54</f>
        <v>-158</v>
      </c>
      <c r="G11" s="130">
        <f>'TABLERO CONTROL'!H54</f>
        <v>-3</v>
      </c>
      <c r="H11" s="130">
        <f>'TABLERO CONTROL'!I54</f>
        <v>-2</v>
      </c>
      <c r="I11" s="130">
        <f>'TABLERO CONTROL'!J54</f>
        <v>129</v>
      </c>
      <c r="J11" s="130">
        <f>'TABLERO CONTROL'!K54</f>
        <v>78</v>
      </c>
      <c r="K11" s="130">
        <f>'TABLERO CONTROL'!L54</f>
        <v>15</v>
      </c>
      <c r="L11" s="130">
        <f>'TABLERO CONTROL'!M54</f>
        <v>0</v>
      </c>
      <c r="M11" s="130">
        <f>'TABLERO CONTROL'!N54</f>
        <v>113</v>
      </c>
      <c r="N11" s="130">
        <f>'TABLERO CONTROL'!O54</f>
        <v>36</v>
      </c>
      <c r="O11" s="130">
        <f>'TABLERO CONTROL'!P54</f>
        <v>0</v>
      </c>
      <c r="P11" s="130">
        <f>'TABLERO CONTROL'!Q54</f>
        <v>1</v>
      </c>
      <c r="Q11" s="130">
        <f>'TABLERO CONTROL'!R54</f>
        <v>0</v>
      </c>
      <c r="R11" s="130">
        <f>'TABLERO CONTROL'!S54</f>
        <v>0</v>
      </c>
      <c r="S11" s="130">
        <f>'TABLERO CONTROL'!T54</f>
        <v>0</v>
      </c>
      <c r="T11" s="130">
        <f>'TABLERO CONTROL'!U54</f>
        <v>0</v>
      </c>
      <c r="U11" s="130">
        <f>'TABLERO CONTROL'!V54</f>
        <v>0</v>
      </c>
      <c r="V11" s="130">
        <f>'TABLERO CONTROL'!W54</f>
        <v>0</v>
      </c>
      <c r="W11" s="130">
        <f>'TABLERO CONTROL'!X54</f>
        <v>0</v>
      </c>
      <c r="X11" s="130">
        <f>'TABLERO CONTROL'!Y54</f>
        <v>0</v>
      </c>
      <c r="Y11" s="130">
        <f>'TABLERO CONTROL'!Z54</f>
        <v>0</v>
      </c>
      <c r="Z11" s="136">
        <f>'TABLERO CONTROL'!AA54</f>
        <v>0</v>
      </c>
    </row>
    <row r="12" spans="1:26" ht="90" customHeight="1" x14ac:dyDescent="0.25">
      <c r="A12" s="135">
        <v>10</v>
      </c>
      <c r="B12" s="129" t="s">
        <v>27</v>
      </c>
      <c r="C12" s="130">
        <f>'TABLERO CONTROL'!D60</f>
        <v>5</v>
      </c>
      <c r="D12" s="130">
        <f>'TABLERO CONTROL'!E60</f>
        <v>0</v>
      </c>
      <c r="E12" s="130">
        <f>'TABLERO CONTROL'!F60</f>
        <v>0</v>
      </c>
      <c r="F12" s="130">
        <f>'TABLERO CONTROL'!G60</f>
        <v>-158</v>
      </c>
      <c r="G12" s="130">
        <f>'TABLERO CONTROL'!H60</f>
        <v>-3</v>
      </c>
      <c r="H12" s="130">
        <f>'TABLERO CONTROL'!I60</f>
        <v>-2</v>
      </c>
      <c r="I12" s="130">
        <f>'TABLERO CONTROL'!J60</f>
        <v>129</v>
      </c>
      <c r="J12" s="130">
        <f>'TABLERO CONTROL'!K60</f>
        <v>78</v>
      </c>
      <c r="K12" s="130">
        <f>'TABLERO CONTROL'!L60</f>
        <v>15</v>
      </c>
      <c r="L12" s="130">
        <f>'TABLERO CONTROL'!M60</f>
        <v>0</v>
      </c>
      <c r="M12" s="130">
        <f>'TABLERO CONTROL'!N60</f>
        <v>113</v>
      </c>
      <c r="N12" s="130">
        <f>'TABLERO CONTROL'!O60</f>
        <v>36</v>
      </c>
      <c r="O12" s="130">
        <f>'TABLERO CONTROL'!P60</f>
        <v>0</v>
      </c>
      <c r="P12" s="130">
        <f>'TABLERO CONTROL'!Q60</f>
        <v>1</v>
      </c>
      <c r="Q12" s="130">
        <f>'TABLERO CONTROL'!R60</f>
        <v>0</v>
      </c>
      <c r="R12" s="130">
        <f>'TABLERO CONTROL'!S60</f>
        <v>0</v>
      </c>
      <c r="S12" s="130">
        <f>'TABLERO CONTROL'!T60</f>
        <v>0</v>
      </c>
      <c r="T12" s="130">
        <f>'TABLERO CONTROL'!U60</f>
        <v>0</v>
      </c>
      <c r="U12" s="130">
        <f>'TABLERO CONTROL'!V60</f>
        <v>0</v>
      </c>
      <c r="V12" s="130">
        <f>'TABLERO CONTROL'!W60</f>
        <v>0</v>
      </c>
      <c r="W12" s="130">
        <f>'TABLERO CONTROL'!X60</f>
        <v>0</v>
      </c>
      <c r="X12" s="130">
        <f>'TABLERO CONTROL'!Y60</f>
        <v>0</v>
      </c>
      <c r="Y12" s="130">
        <f>'TABLERO CONTROL'!Z60</f>
        <v>0</v>
      </c>
      <c r="Z12" s="136">
        <f>'TABLERO CONTROL'!AA60</f>
        <v>0</v>
      </c>
    </row>
    <row r="13" spans="1:26" ht="90" customHeight="1" x14ac:dyDescent="0.25">
      <c r="A13" s="135">
        <v>11</v>
      </c>
      <c r="B13" s="129" t="s">
        <v>29</v>
      </c>
      <c r="C13" s="130">
        <f>'TABLERO CONTROL'!D66</f>
        <v>5</v>
      </c>
      <c r="D13" s="130">
        <f>'TABLERO CONTROL'!E66</f>
        <v>0</v>
      </c>
      <c r="E13" s="130">
        <f>'TABLERO CONTROL'!F66</f>
        <v>0</v>
      </c>
      <c r="F13" s="130">
        <f>'TABLERO CONTROL'!G66</f>
        <v>-158</v>
      </c>
      <c r="G13" s="130">
        <f>'TABLERO CONTROL'!H66</f>
        <v>-3</v>
      </c>
      <c r="H13" s="130">
        <f>'TABLERO CONTROL'!I66</f>
        <v>-2</v>
      </c>
      <c r="I13" s="130">
        <f>'TABLERO CONTROL'!J66</f>
        <v>129</v>
      </c>
      <c r="J13" s="130">
        <f>'TABLERO CONTROL'!K66</f>
        <v>78</v>
      </c>
      <c r="K13" s="130">
        <f>'TABLERO CONTROL'!L66</f>
        <v>15</v>
      </c>
      <c r="L13" s="130">
        <f>'TABLERO CONTROL'!M66</f>
        <v>0</v>
      </c>
      <c r="M13" s="130">
        <f>'TABLERO CONTROL'!N66</f>
        <v>113</v>
      </c>
      <c r="N13" s="130">
        <f>'TABLERO CONTROL'!O66</f>
        <v>36</v>
      </c>
      <c r="O13" s="130">
        <f>'TABLERO CONTROL'!P66</f>
        <v>0</v>
      </c>
      <c r="P13" s="130">
        <f>'TABLERO CONTROL'!Q66</f>
        <v>1</v>
      </c>
      <c r="Q13" s="130">
        <f>'TABLERO CONTROL'!R66</f>
        <v>0</v>
      </c>
      <c r="R13" s="130">
        <f>'TABLERO CONTROL'!S66</f>
        <v>0</v>
      </c>
      <c r="S13" s="130">
        <f>'TABLERO CONTROL'!T66</f>
        <v>0</v>
      </c>
      <c r="T13" s="130">
        <f>'TABLERO CONTROL'!U66</f>
        <v>0</v>
      </c>
      <c r="U13" s="130">
        <f>'TABLERO CONTROL'!V66</f>
        <v>0</v>
      </c>
      <c r="V13" s="130">
        <f>'TABLERO CONTROL'!W66</f>
        <v>0</v>
      </c>
      <c r="W13" s="130">
        <f>'TABLERO CONTROL'!X66</f>
        <v>0</v>
      </c>
      <c r="X13" s="130">
        <f>'TABLERO CONTROL'!Y66</f>
        <v>0</v>
      </c>
      <c r="Y13" s="130">
        <f>'TABLERO CONTROL'!Z66</f>
        <v>0</v>
      </c>
      <c r="Z13" s="136">
        <f>'TABLERO CONTROL'!AA66</f>
        <v>0</v>
      </c>
    </row>
    <row r="14" spans="1:26" ht="90" customHeight="1" thickBot="1" x14ac:dyDescent="0.3">
      <c r="A14" s="137">
        <v>12</v>
      </c>
      <c r="B14" s="138" t="s">
        <v>30</v>
      </c>
      <c r="C14" s="130">
        <f>'TABLERO CONTROL'!D72</f>
        <v>5</v>
      </c>
      <c r="D14" s="130">
        <f>'TABLERO CONTROL'!E72</f>
        <v>0</v>
      </c>
      <c r="E14" s="130">
        <f>'TABLERO CONTROL'!F72</f>
        <v>0</v>
      </c>
      <c r="F14" s="130">
        <f>'TABLERO CONTROL'!G72</f>
        <v>-158</v>
      </c>
      <c r="G14" s="130">
        <f>'TABLERO CONTROL'!H72</f>
        <v>-3</v>
      </c>
      <c r="H14" s="130">
        <f>'TABLERO CONTROL'!I72</f>
        <v>-2</v>
      </c>
      <c r="I14" s="130">
        <f>'TABLERO CONTROL'!J72</f>
        <v>129</v>
      </c>
      <c r="J14" s="130">
        <f>'TABLERO CONTROL'!K72</f>
        <v>78</v>
      </c>
      <c r="K14" s="130">
        <f>'TABLERO CONTROL'!L72</f>
        <v>15</v>
      </c>
      <c r="L14" s="130">
        <f>'TABLERO CONTROL'!M72</f>
        <v>0</v>
      </c>
      <c r="M14" s="130">
        <f>'TABLERO CONTROL'!N72</f>
        <v>113</v>
      </c>
      <c r="N14" s="130">
        <f>'TABLERO CONTROL'!O72</f>
        <v>36</v>
      </c>
      <c r="O14" s="130">
        <f>'TABLERO CONTROL'!P72</f>
        <v>0</v>
      </c>
      <c r="P14" s="130">
        <f>'TABLERO CONTROL'!Q72</f>
        <v>1</v>
      </c>
      <c r="Q14" s="130">
        <f>'TABLERO CONTROL'!R72</f>
        <v>0</v>
      </c>
      <c r="R14" s="130">
        <f>'TABLERO CONTROL'!S72</f>
        <v>0</v>
      </c>
      <c r="S14" s="130">
        <f>'TABLERO CONTROL'!T72</f>
        <v>0</v>
      </c>
      <c r="T14" s="130">
        <f>'TABLERO CONTROL'!U72</f>
        <v>0</v>
      </c>
      <c r="U14" s="130">
        <f>'TABLERO CONTROL'!V72</f>
        <v>0</v>
      </c>
      <c r="V14" s="130">
        <f>'TABLERO CONTROL'!W72</f>
        <v>0</v>
      </c>
      <c r="W14" s="130">
        <f>'TABLERO CONTROL'!X72</f>
        <v>0</v>
      </c>
      <c r="X14" s="130">
        <f>'TABLERO CONTROL'!Y72</f>
        <v>0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398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72"/>
  <sheetViews>
    <sheetView topLeftCell="A25" zoomScale="80" zoomScaleNormal="80" workbookViewId="0">
      <selection activeCell="I29" sqref="I29"/>
    </sheetView>
  </sheetViews>
  <sheetFormatPr baseColWidth="10" defaultColWidth="11.42578125" defaultRowHeight="13.5" x14ac:dyDescent="0.2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 x14ac:dyDescent="0.3">
      <c r="A1" s="217"/>
      <c r="B1" s="220" t="s">
        <v>62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</row>
    <row r="2" spans="1:27" s="147" customFormat="1" ht="33" customHeight="1" thickBot="1" x14ac:dyDescent="0.3">
      <c r="A2" s="218"/>
      <c r="B2" s="243" t="s">
        <v>35</v>
      </c>
      <c r="C2" s="215" t="s">
        <v>63</v>
      </c>
      <c r="D2" s="230" t="s">
        <v>36</v>
      </c>
      <c r="E2" s="231"/>
      <c r="F2" s="232"/>
      <c r="G2" s="233" t="s">
        <v>40</v>
      </c>
      <c r="H2" s="234"/>
      <c r="I2" s="235" t="s">
        <v>42</v>
      </c>
      <c r="J2" s="236"/>
      <c r="K2" s="236"/>
      <c r="L2" s="236"/>
      <c r="M2" s="236"/>
      <c r="N2" s="236"/>
      <c r="O2" s="237"/>
      <c r="P2" s="238" t="s">
        <v>50</v>
      </c>
      <c r="Q2" s="239"/>
      <c r="R2" s="240" t="s">
        <v>53</v>
      </c>
      <c r="S2" s="230"/>
      <c r="T2" s="231"/>
      <c r="U2" s="231"/>
      <c r="V2" s="231"/>
      <c r="W2" s="231"/>
      <c r="X2" s="241"/>
      <c r="Y2" s="232"/>
      <c r="Z2" s="228" t="s">
        <v>59</v>
      </c>
      <c r="AA2" s="229"/>
    </row>
    <row r="3" spans="1:27" ht="54.75" customHeight="1" thickBot="1" x14ac:dyDescent="0.3">
      <c r="A3" s="218"/>
      <c r="B3" s="244"/>
      <c r="C3" s="242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 x14ac:dyDescent="0.25">
      <c r="A4" s="245">
        <v>1</v>
      </c>
      <c r="B4" s="224" t="s">
        <v>64</v>
      </c>
      <c r="C4" s="148" t="s">
        <v>65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 x14ac:dyDescent="0.25">
      <c r="A5" s="246"/>
      <c r="B5" s="225"/>
      <c r="C5" s="154" t="s">
        <v>66</v>
      </c>
      <c r="D5" s="155">
        <f>'INFORME ANUAL'!B3</f>
        <v>4</v>
      </c>
      <c r="E5" s="156">
        <f>'INFORME ANUAL'!C3</f>
        <v>0</v>
      </c>
      <c r="F5" s="156">
        <f>'INFORME ANUAL'!D3</f>
        <v>0</v>
      </c>
      <c r="G5" s="156">
        <f>'INFORME ANUAL'!E3</f>
        <v>31</v>
      </c>
      <c r="H5" s="156">
        <f>'INFORME ANUAL'!F3</f>
        <v>0</v>
      </c>
      <c r="I5" s="156">
        <f>'INFORME ANUAL'!G3</f>
        <v>10</v>
      </c>
      <c r="J5" s="156">
        <f>'INFORME ANUAL'!H3</f>
        <v>32</v>
      </c>
      <c r="K5" s="156">
        <f>'INFORME ANUAL'!I3</f>
        <v>12</v>
      </c>
      <c r="L5" s="156">
        <f>'INFORME ANUAL'!J3</f>
        <v>11</v>
      </c>
      <c r="M5" s="156">
        <f>'INFORME ANUAL'!K3</f>
        <v>0</v>
      </c>
      <c r="N5" s="156">
        <f>'INFORME ANUAL'!L3</f>
        <v>16</v>
      </c>
      <c r="O5" s="156">
        <f>'INFORME ANUAL'!M3</f>
        <v>2</v>
      </c>
      <c r="P5" s="156">
        <f>'INFORME ANUAL'!N3</f>
        <v>0</v>
      </c>
      <c r="Q5" s="156">
        <f>'INFORME ANUAL'!O3</f>
        <v>0</v>
      </c>
      <c r="R5" s="156">
        <f>'INFORME ANUAL'!P3</f>
        <v>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 x14ac:dyDescent="0.3">
      <c r="A6" s="247"/>
      <c r="B6" s="226"/>
      <c r="C6" s="178" t="s">
        <v>67</v>
      </c>
      <c r="D6" s="179">
        <f t="shared" ref="D6:P6" si="0">D5-D4</f>
        <v>4</v>
      </c>
      <c r="E6" s="180">
        <f t="shared" si="0"/>
        <v>0</v>
      </c>
      <c r="F6" s="180">
        <f t="shared" si="0"/>
        <v>0</v>
      </c>
      <c r="G6" s="180">
        <f t="shared" si="0"/>
        <v>31</v>
      </c>
      <c r="H6" s="180">
        <f t="shared" si="0"/>
        <v>0</v>
      </c>
      <c r="I6" s="180">
        <f t="shared" si="0"/>
        <v>10</v>
      </c>
      <c r="J6" s="180">
        <f t="shared" si="0"/>
        <v>32</v>
      </c>
      <c r="K6" s="180">
        <f t="shared" si="0"/>
        <v>12</v>
      </c>
      <c r="L6" s="180">
        <f t="shared" si="0"/>
        <v>11</v>
      </c>
      <c r="M6" s="180">
        <f t="shared" si="0"/>
        <v>0</v>
      </c>
      <c r="N6" s="180">
        <f t="shared" si="0"/>
        <v>16</v>
      </c>
      <c r="O6" s="180">
        <f t="shared" si="0"/>
        <v>2</v>
      </c>
      <c r="P6" s="180">
        <f t="shared" si="0"/>
        <v>0</v>
      </c>
      <c r="Q6" s="180">
        <f>Q5-Q4</f>
        <v>0</v>
      </c>
      <c r="R6" s="180">
        <f t="shared" ref="R6:AA6" si="1">R5-R4</f>
        <v>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 x14ac:dyDescent="0.3">
      <c r="A7" s="245">
        <v>2</v>
      </c>
      <c r="B7" s="250" t="s">
        <v>35</v>
      </c>
      <c r="C7" s="215" t="s">
        <v>63</v>
      </c>
      <c r="D7" s="230" t="s">
        <v>36</v>
      </c>
      <c r="E7" s="231"/>
      <c r="F7" s="232"/>
      <c r="G7" s="233" t="s">
        <v>40</v>
      </c>
      <c r="H7" s="234"/>
      <c r="I7" s="235" t="s">
        <v>42</v>
      </c>
      <c r="J7" s="236"/>
      <c r="K7" s="236"/>
      <c r="L7" s="236"/>
      <c r="M7" s="236"/>
      <c r="N7" s="236"/>
      <c r="O7" s="237"/>
      <c r="P7" s="238" t="s">
        <v>50</v>
      </c>
      <c r="Q7" s="239"/>
      <c r="R7" s="240" t="s">
        <v>53</v>
      </c>
      <c r="S7" s="230"/>
      <c r="T7" s="231"/>
      <c r="U7" s="231"/>
      <c r="V7" s="231"/>
      <c r="W7" s="231"/>
      <c r="X7" s="241"/>
      <c r="Y7" s="232"/>
      <c r="Z7" s="228" t="s">
        <v>59</v>
      </c>
      <c r="AA7" s="229"/>
    </row>
    <row r="8" spans="1:27" ht="54.75" customHeight="1" thickBot="1" x14ac:dyDescent="0.3">
      <c r="A8" s="246"/>
      <c r="B8" s="242"/>
      <c r="C8" s="242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 x14ac:dyDescent="0.25">
      <c r="A9" s="246"/>
      <c r="B9" s="227" t="s">
        <v>68</v>
      </c>
      <c r="C9" s="148" t="s">
        <v>65</v>
      </c>
      <c r="D9" s="149">
        <v>0</v>
      </c>
      <c r="E9" s="150">
        <v>0</v>
      </c>
      <c r="F9" s="150">
        <v>0</v>
      </c>
      <c r="G9" s="150">
        <v>125</v>
      </c>
      <c r="H9" s="150">
        <v>1</v>
      </c>
      <c r="I9" s="150">
        <v>22</v>
      </c>
      <c r="J9" s="150">
        <v>48</v>
      </c>
      <c r="K9" s="150">
        <v>22</v>
      </c>
      <c r="L9" s="150">
        <v>23</v>
      </c>
      <c r="M9" s="150">
        <v>0</v>
      </c>
      <c r="N9" s="150">
        <v>1</v>
      </c>
      <c r="O9" s="150">
        <v>1</v>
      </c>
      <c r="P9" s="150">
        <v>14</v>
      </c>
      <c r="Q9" s="151">
        <v>1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 x14ac:dyDescent="0.25">
      <c r="A10" s="246"/>
      <c r="B10" s="213"/>
      <c r="C10" s="159" t="s">
        <v>69</v>
      </c>
      <c r="D10" s="160">
        <f>-(D6)+D9</f>
        <v>-4</v>
      </c>
      <c r="E10" s="161">
        <f t="shared" ref="E10:P10" si="2">-(E6)+E9</f>
        <v>0</v>
      </c>
      <c r="F10" s="161">
        <f t="shared" si="2"/>
        <v>0</v>
      </c>
      <c r="G10" s="161">
        <f t="shared" si="2"/>
        <v>94</v>
      </c>
      <c r="H10" s="161">
        <f t="shared" si="2"/>
        <v>1</v>
      </c>
      <c r="I10" s="161">
        <f t="shared" si="2"/>
        <v>12</v>
      </c>
      <c r="J10" s="161">
        <f t="shared" si="2"/>
        <v>16</v>
      </c>
      <c r="K10" s="161">
        <f t="shared" si="2"/>
        <v>10</v>
      </c>
      <c r="L10" s="161">
        <f t="shared" si="2"/>
        <v>12</v>
      </c>
      <c r="M10" s="161">
        <f t="shared" si="2"/>
        <v>0</v>
      </c>
      <c r="N10" s="161">
        <f t="shared" si="2"/>
        <v>-15</v>
      </c>
      <c r="O10" s="161">
        <f t="shared" si="2"/>
        <v>-1</v>
      </c>
      <c r="P10" s="161">
        <f t="shared" si="2"/>
        <v>14</v>
      </c>
      <c r="Q10" s="161">
        <f t="shared" ref="Q10:AA10" si="3">-(Q6)+Q9</f>
        <v>1</v>
      </c>
      <c r="R10" s="161">
        <f t="shared" si="3"/>
        <v>0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 x14ac:dyDescent="0.25">
      <c r="A11" s="246"/>
      <c r="B11" s="213"/>
      <c r="C11" s="158" t="s">
        <v>66</v>
      </c>
      <c r="D11" s="155">
        <f>'INFORME ANUAL'!B4</f>
        <v>0</v>
      </c>
      <c r="E11" s="156">
        <f>'INFORME ANUAL'!C4</f>
        <v>0</v>
      </c>
      <c r="F11" s="156">
        <f>'INFORME ANUAL'!D4</f>
        <v>0</v>
      </c>
      <c r="G11" s="156">
        <f>'INFORME ANUAL'!E4</f>
        <v>133</v>
      </c>
      <c r="H11" s="156">
        <f>'INFORME ANUAL'!F4</f>
        <v>4</v>
      </c>
      <c r="I11" s="156">
        <f>'INFORME ANUAL'!G4</f>
        <v>6</v>
      </c>
      <c r="J11" s="156">
        <f>'INFORME ANUAL'!H4</f>
        <v>68</v>
      </c>
      <c r="K11" s="156">
        <f>'INFORME ANUAL'!I4</f>
        <v>7</v>
      </c>
      <c r="L11" s="156">
        <f>'INFORME ANUAL'!J4</f>
        <v>17</v>
      </c>
      <c r="M11" s="156">
        <f>'INFORME ANUAL'!K4</f>
        <v>0</v>
      </c>
      <c r="N11" s="156">
        <f>'INFORME ANUAL'!L4</f>
        <v>7</v>
      </c>
      <c r="O11" s="156">
        <f>'INFORME ANUAL'!M4</f>
        <v>3</v>
      </c>
      <c r="P11" s="156">
        <f>'INFORME ANUAL'!N4</f>
        <v>19</v>
      </c>
      <c r="Q11" s="156">
        <f>'INFORME ANUAL'!O4</f>
        <v>2</v>
      </c>
      <c r="R11" s="156">
        <f>'INFORME ANUAL'!P4</f>
        <v>0</v>
      </c>
      <c r="S11" s="156">
        <f>'INFORME ANUAL'!Q4</f>
        <v>0</v>
      </c>
      <c r="T11" s="156">
        <f>'INFORME ANUAL'!R4</f>
        <v>0</v>
      </c>
      <c r="U11" s="156">
        <f>'INFORME ANUAL'!S4</f>
        <v>0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 x14ac:dyDescent="0.3">
      <c r="A12" s="247"/>
      <c r="B12" s="223"/>
      <c r="C12" s="178" t="s">
        <v>67</v>
      </c>
      <c r="D12" s="179">
        <f>D11-D10</f>
        <v>4</v>
      </c>
      <c r="E12" s="180">
        <f>E11-E10</f>
        <v>0</v>
      </c>
      <c r="F12" s="180">
        <f t="shared" ref="F12" si="4">F11-F10</f>
        <v>0</v>
      </c>
      <c r="G12" s="180">
        <f t="shared" ref="G12" si="5">G11-G10</f>
        <v>39</v>
      </c>
      <c r="H12" s="180">
        <f t="shared" ref="H12" si="6">H11-H10</f>
        <v>3</v>
      </c>
      <c r="I12" s="180">
        <f t="shared" ref="I12" si="7">I11-I10</f>
        <v>-6</v>
      </c>
      <c r="J12" s="180">
        <f t="shared" ref="J12" si="8">J11-J10</f>
        <v>52</v>
      </c>
      <c r="K12" s="180">
        <f t="shared" ref="K12" si="9">K11-K10</f>
        <v>-3</v>
      </c>
      <c r="L12" s="180">
        <f t="shared" ref="L12" si="10">L11-L10</f>
        <v>5</v>
      </c>
      <c r="M12" s="180">
        <f t="shared" ref="M12" si="11">M11-M10</f>
        <v>0</v>
      </c>
      <c r="N12" s="180">
        <f t="shared" ref="N12" si="12">N11-N10</f>
        <v>22</v>
      </c>
      <c r="O12" s="180">
        <f t="shared" ref="O12" si="13">O11-O10</f>
        <v>4</v>
      </c>
      <c r="P12" s="180">
        <f t="shared" ref="P12" si="14">P11-P10</f>
        <v>5</v>
      </c>
      <c r="Q12" s="180">
        <f>Q11-Q10</f>
        <v>1</v>
      </c>
      <c r="R12" s="180">
        <f t="shared" ref="R12:AA12" si="15">R11-R10</f>
        <v>0</v>
      </c>
      <c r="S12" s="180">
        <f t="shared" si="15"/>
        <v>0</v>
      </c>
      <c r="T12" s="180">
        <f t="shared" si="15"/>
        <v>0</v>
      </c>
      <c r="U12" s="180">
        <f t="shared" si="15"/>
        <v>0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 x14ac:dyDescent="0.3">
      <c r="A13" s="245">
        <v>3</v>
      </c>
      <c r="B13" s="248" t="s">
        <v>35</v>
      </c>
      <c r="C13" s="215" t="s">
        <v>63</v>
      </c>
      <c r="D13" s="230" t="s">
        <v>36</v>
      </c>
      <c r="E13" s="231"/>
      <c r="F13" s="232"/>
      <c r="G13" s="233" t="s">
        <v>40</v>
      </c>
      <c r="H13" s="234"/>
      <c r="I13" s="235" t="s">
        <v>42</v>
      </c>
      <c r="J13" s="236"/>
      <c r="K13" s="236"/>
      <c r="L13" s="236"/>
      <c r="M13" s="236"/>
      <c r="N13" s="236"/>
      <c r="O13" s="237"/>
      <c r="P13" s="238" t="s">
        <v>50</v>
      </c>
      <c r="Q13" s="239"/>
      <c r="R13" s="240" t="s">
        <v>53</v>
      </c>
      <c r="S13" s="230"/>
      <c r="T13" s="231"/>
      <c r="U13" s="231"/>
      <c r="V13" s="231"/>
      <c r="W13" s="231"/>
      <c r="X13" s="241"/>
      <c r="Y13" s="232"/>
      <c r="Z13" s="228" t="s">
        <v>59</v>
      </c>
      <c r="AA13" s="229"/>
    </row>
    <row r="14" spans="1:27" ht="54.75" customHeight="1" thickBot="1" x14ac:dyDescent="0.3">
      <c r="A14" s="246"/>
      <c r="B14" s="249"/>
      <c r="C14" s="242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 x14ac:dyDescent="0.25">
      <c r="A15" s="246"/>
      <c r="B15" s="227" t="s">
        <v>70</v>
      </c>
      <c r="C15" s="148" t="s">
        <v>65</v>
      </c>
      <c r="D15" s="149">
        <v>0</v>
      </c>
      <c r="E15" s="150">
        <v>0</v>
      </c>
      <c r="F15" s="150">
        <v>0</v>
      </c>
      <c r="G15" s="150">
        <v>230</v>
      </c>
      <c r="H15" s="150">
        <v>2</v>
      </c>
      <c r="I15" s="150">
        <v>43</v>
      </c>
      <c r="J15" s="150">
        <v>94</v>
      </c>
      <c r="K15" s="150">
        <v>44</v>
      </c>
      <c r="L15" s="150">
        <v>46</v>
      </c>
      <c r="M15" s="150">
        <v>0</v>
      </c>
      <c r="N15" s="150">
        <v>2</v>
      </c>
      <c r="O15" s="150">
        <v>1</v>
      </c>
      <c r="P15" s="150">
        <v>27</v>
      </c>
      <c r="Q15" s="151">
        <v>2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2">
        <v>0</v>
      </c>
    </row>
    <row r="16" spans="1:27" ht="33" customHeight="1" x14ac:dyDescent="0.25">
      <c r="A16" s="246"/>
      <c r="B16" s="213"/>
      <c r="C16" s="159" t="s">
        <v>69</v>
      </c>
      <c r="D16" s="160">
        <f t="shared" ref="D16:AA16" si="16">-(D12)+D15</f>
        <v>-4</v>
      </c>
      <c r="E16" s="161">
        <f t="shared" si="16"/>
        <v>0</v>
      </c>
      <c r="F16" s="161">
        <f t="shared" si="16"/>
        <v>0</v>
      </c>
      <c r="G16" s="161">
        <f t="shared" si="16"/>
        <v>191</v>
      </c>
      <c r="H16" s="161">
        <f t="shared" si="16"/>
        <v>-1</v>
      </c>
      <c r="I16" s="161">
        <f t="shared" si="16"/>
        <v>49</v>
      </c>
      <c r="J16" s="161">
        <f t="shared" si="16"/>
        <v>42</v>
      </c>
      <c r="K16" s="161">
        <f t="shared" si="16"/>
        <v>47</v>
      </c>
      <c r="L16" s="161">
        <f t="shared" si="16"/>
        <v>41</v>
      </c>
      <c r="M16" s="161">
        <f t="shared" si="16"/>
        <v>0</v>
      </c>
      <c r="N16" s="161">
        <f t="shared" si="16"/>
        <v>-20</v>
      </c>
      <c r="O16" s="161">
        <f t="shared" si="16"/>
        <v>-3</v>
      </c>
      <c r="P16" s="161">
        <f t="shared" si="16"/>
        <v>22</v>
      </c>
      <c r="Q16" s="161">
        <f t="shared" si="16"/>
        <v>1</v>
      </c>
      <c r="R16" s="161">
        <f t="shared" si="16"/>
        <v>0</v>
      </c>
      <c r="S16" s="161">
        <f t="shared" si="16"/>
        <v>0</v>
      </c>
      <c r="T16" s="161">
        <f t="shared" si="16"/>
        <v>0</v>
      </c>
      <c r="U16" s="161">
        <f t="shared" si="16"/>
        <v>0</v>
      </c>
      <c r="V16" s="161">
        <f t="shared" si="16"/>
        <v>0</v>
      </c>
      <c r="W16" s="161">
        <f t="shared" si="16"/>
        <v>0</v>
      </c>
      <c r="X16" s="161">
        <f t="shared" si="16"/>
        <v>0</v>
      </c>
      <c r="Y16" s="161">
        <f t="shared" si="16"/>
        <v>0</v>
      </c>
      <c r="Z16" s="161">
        <f t="shared" si="16"/>
        <v>0</v>
      </c>
      <c r="AA16" s="162">
        <f t="shared" si="16"/>
        <v>0</v>
      </c>
    </row>
    <row r="17" spans="1:27" ht="33" customHeight="1" x14ac:dyDescent="0.25">
      <c r="A17" s="246"/>
      <c r="B17" s="213"/>
      <c r="C17" s="158" t="s">
        <v>66</v>
      </c>
      <c r="D17" s="155">
        <f>'INFORME ANUAL'!B5</f>
        <v>0</v>
      </c>
      <c r="E17" s="156">
        <f>'INFORME ANUAL'!C5</f>
        <v>0</v>
      </c>
      <c r="F17" s="156">
        <f>'INFORME ANUAL'!D5</f>
        <v>0</v>
      </c>
      <c r="G17" s="156">
        <f>'INFORME ANUAL'!E5</f>
        <v>191</v>
      </c>
      <c r="H17" s="156">
        <f>'INFORME ANUAL'!F5</f>
        <v>0</v>
      </c>
      <c r="I17" s="156">
        <f>'INFORME ANUAL'!G5</f>
        <v>36</v>
      </c>
      <c r="J17" s="156">
        <f>'INFORME ANUAL'!H5</f>
        <v>102</v>
      </c>
      <c r="K17" s="156">
        <f>'INFORME ANUAL'!I5</f>
        <v>47</v>
      </c>
      <c r="L17" s="156">
        <f>'INFORME ANUAL'!J5</f>
        <v>44</v>
      </c>
      <c r="M17" s="156">
        <f>'INFORME ANUAL'!K5</f>
        <v>0</v>
      </c>
      <c r="N17" s="156">
        <f>'INFORME ANUAL'!L5</f>
        <v>45</v>
      </c>
      <c r="O17" s="156">
        <f>'INFORME ANUAL'!M5</f>
        <v>18</v>
      </c>
      <c r="P17" s="156">
        <f>'INFORME ANUAL'!N5</f>
        <v>25</v>
      </c>
      <c r="Q17" s="156">
        <f>'INFORME ANUAL'!O5</f>
        <v>1</v>
      </c>
      <c r="R17" s="156">
        <f>'INFORME ANUAL'!P5</f>
        <v>0</v>
      </c>
      <c r="S17" s="156">
        <f>'INFORME ANUAL'!Q5</f>
        <v>0</v>
      </c>
      <c r="T17" s="156">
        <f>'INFORME ANUAL'!R5</f>
        <v>0</v>
      </c>
      <c r="U17" s="156">
        <f>'INFORME ANUAL'!S5</f>
        <v>0</v>
      </c>
      <c r="V17" s="156">
        <f>'INFORME ANUAL'!T5</f>
        <v>0</v>
      </c>
      <c r="W17" s="156">
        <f>'INFORME ANUAL'!U5</f>
        <v>0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 x14ac:dyDescent="0.3">
      <c r="A18" s="247"/>
      <c r="B18" s="223"/>
      <c r="C18" s="178" t="s">
        <v>67</v>
      </c>
      <c r="D18" s="179">
        <f t="shared" ref="D18" si="17">D17-D16</f>
        <v>4</v>
      </c>
      <c r="E18" s="180">
        <f t="shared" ref="E18" si="18">E17-E16</f>
        <v>0</v>
      </c>
      <c r="F18" s="180">
        <f t="shared" ref="F18" si="19">F17-F16</f>
        <v>0</v>
      </c>
      <c r="G18" s="180">
        <f t="shared" ref="G18" si="20">G17-G16</f>
        <v>0</v>
      </c>
      <c r="H18" s="180">
        <f t="shared" ref="H18" si="21">H17-H16</f>
        <v>1</v>
      </c>
      <c r="I18" s="180">
        <f t="shared" ref="I18" si="22">I17-I16</f>
        <v>-13</v>
      </c>
      <c r="J18" s="180">
        <f t="shared" ref="J18" si="23">J17-J16</f>
        <v>60</v>
      </c>
      <c r="K18" s="180">
        <f t="shared" ref="K18" si="24">K17-K16</f>
        <v>0</v>
      </c>
      <c r="L18" s="180">
        <f t="shared" ref="L18" si="25">L17-L16</f>
        <v>3</v>
      </c>
      <c r="M18" s="180">
        <f t="shared" ref="M18" si="26">M17-M16</f>
        <v>0</v>
      </c>
      <c r="N18" s="180">
        <f t="shared" ref="N18" si="27">N17-N16</f>
        <v>65</v>
      </c>
      <c r="O18" s="180">
        <f t="shared" ref="O18" si="28">O17-O16</f>
        <v>21</v>
      </c>
      <c r="P18" s="180">
        <f t="shared" ref="P18" si="29">P17-P16</f>
        <v>3</v>
      </c>
      <c r="Q18" s="180">
        <f>Q17-Q16</f>
        <v>0</v>
      </c>
      <c r="R18" s="180">
        <f t="shared" ref="R18:AA18" si="30">R17-R16</f>
        <v>0</v>
      </c>
      <c r="S18" s="180">
        <f t="shared" si="30"/>
        <v>0</v>
      </c>
      <c r="T18" s="180">
        <f t="shared" si="30"/>
        <v>0</v>
      </c>
      <c r="U18" s="180">
        <f t="shared" si="30"/>
        <v>0</v>
      </c>
      <c r="V18" s="180">
        <f t="shared" si="30"/>
        <v>0</v>
      </c>
      <c r="W18" s="180">
        <f t="shared" si="30"/>
        <v>0</v>
      </c>
      <c r="X18" s="180">
        <f t="shared" si="30"/>
        <v>0</v>
      </c>
      <c r="Y18" s="180">
        <f t="shared" si="30"/>
        <v>0</v>
      </c>
      <c r="Z18" s="180">
        <f t="shared" si="30"/>
        <v>0</v>
      </c>
      <c r="AA18" s="181">
        <f t="shared" si="30"/>
        <v>0</v>
      </c>
    </row>
    <row r="19" spans="1:27" ht="33" customHeight="1" thickBot="1" x14ac:dyDescent="0.3">
      <c r="A19" s="245">
        <v>4</v>
      </c>
      <c r="B19" s="215" t="s">
        <v>35</v>
      </c>
      <c r="C19" s="215" t="s">
        <v>63</v>
      </c>
      <c r="D19" s="230" t="s">
        <v>36</v>
      </c>
      <c r="E19" s="231"/>
      <c r="F19" s="232"/>
      <c r="G19" s="233" t="s">
        <v>40</v>
      </c>
      <c r="H19" s="234"/>
      <c r="I19" s="235" t="s">
        <v>42</v>
      </c>
      <c r="J19" s="236"/>
      <c r="K19" s="236"/>
      <c r="L19" s="236"/>
      <c r="M19" s="236"/>
      <c r="N19" s="236"/>
      <c r="O19" s="237"/>
      <c r="P19" s="238" t="s">
        <v>50</v>
      </c>
      <c r="Q19" s="239"/>
      <c r="R19" s="240" t="s">
        <v>53</v>
      </c>
      <c r="S19" s="230"/>
      <c r="T19" s="231"/>
      <c r="U19" s="231"/>
      <c r="V19" s="231"/>
      <c r="W19" s="231"/>
      <c r="X19" s="241"/>
      <c r="Y19" s="232"/>
      <c r="Z19" s="228" t="s">
        <v>59</v>
      </c>
      <c r="AA19" s="229"/>
    </row>
    <row r="20" spans="1:27" ht="54.75" customHeight="1" thickBot="1" x14ac:dyDescent="0.3">
      <c r="A20" s="246"/>
      <c r="B20" s="216"/>
      <c r="C20" s="242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 x14ac:dyDescent="0.25">
      <c r="A21" s="246"/>
      <c r="B21" s="212" t="s">
        <v>71</v>
      </c>
      <c r="C21" s="148" t="s">
        <v>65</v>
      </c>
      <c r="D21" s="149">
        <v>0</v>
      </c>
      <c r="E21" s="150">
        <v>0</v>
      </c>
      <c r="F21" s="150">
        <v>0</v>
      </c>
      <c r="G21" s="150">
        <v>230</v>
      </c>
      <c r="H21" s="150">
        <v>2</v>
      </c>
      <c r="I21" s="150">
        <v>43</v>
      </c>
      <c r="J21" s="150">
        <v>94</v>
      </c>
      <c r="K21" s="150">
        <v>44</v>
      </c>
      <c r="L21" s="150">
        <v>46</v>
      </c>
      <c r="M21" s="150">
        <v>0</v>
      </c>
      <c r="N21" s="150">
        <v>2</v>
      </c>
      <c r="O21" s="150">
        <v>1</v>
      </c>
      <c r="P21" s="150">
        <v>27</v>
      </c>
      <c r="Q21" s="151">
        <v>2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2">
        <v>0</v>
      </c>
    </row>
    <row r="22" spans="1:27" ht="33" customHeight="1" x14ac:dyDescent="0.25">
      <c r="A22" s="246"/>
      <c r="B22" s="213"/>
      <c r="C22" s="159" t="s">
        <v>69</v>
      </c>
      <c r="D22" s="160">
        <f t="shared" ref="D22:AA22" si="31">-(D18)+D21</f>
        <v>-4</v>
      </c>
      <c r="E22" s="161">
        <f t="shared" si="31"/>
        <v>0</v>
      </c>
      <c r="F22" s="161">
        <f t="shared" si="31"/>
        <v>0</v>
      </c>
      <c r="G22" s="161">
        <f t="shared" si="31"/>
        <v>230</v>
      </c>
      <c r="H22" s="161">
        <f t="shared" si="31"/>
        <v>1</v>
      </c>
      <c r="I22" s="161">
        <f t="shared" si="31"/>
        <v>56</v>
      </c>
      <c r="J22" s="161">
        <f t="shared" si="31"/>
        <v>34</v>
      </c>
      <c r="K22" s="161">
        <f t="shared" si="31"/>
        <v>44</v>
      </c>
      <c r="L22" s="161">
        <f t="shared" si="31"/>
        <v>43</v>
      </c>
      <c r="M22" s="161">
        <f t="shared" si="31"/>
        <v>0</v>
      </c>
      <c r="N22" s="161">
        <f t="shared" si="31"/>
        <v>-63</v>
      </c>
      <c r="O22" s="161">
        <f t="shared" si="31"/>
        <v>-20</v>
      </c>
      <c r="P22" s="161">
        <f t="shared" si="31"/>
        <v>24</v>
      </c>
      <c r="Q22" s="161">
        <f t="shared" si="31"/>
        <v>2</v>
      </c>
      <c r="R22" s="161">
        <f t="shared" si="31"/>
        <v>0</v>
      </c>
      <c r="S22" s="161">
        <f t="shared" si="31"/>
        <v>0</v>
      </c>
      <c r="T22" s="161">
        <f t="shared" si="31"/>
        <v>0</v>
      </c>
      <c r="U22" s="161">
        <f t="shared" si="31"/>
        <v>0</v>
      </c>
      <c r="V22" s="161">
        <f t="shared" si="31"/>
        <v>0</v>
      </c>
      <c r="W22" s="161">
        <f t="shared" si="31"/>
        <v>0</v>
      </c>
      <c r="X22" s="161">
        <f t="shared" si="31"/>
        <v>0</v>
      </c>
      <c r="Y22" s="161">
        <f t="shared" si="31"/>
        <v>0</v>
      </c>
      <c r="Z22" s="161">
        <f t="shared" si="31"/>
        <v>0</v>
      </c>
      <c r="AA22" s="162">
        <f t="shared" si="31"/>
        <v>0</v>
      </c>
    </row>
    <row r="23" spans="1:27" ht="33" customHeight="1" x14ac:dyDescent="0.25">
      <c r="A23" s="246"/>
      <c r="B23" s="213"/>
      <c r="C23" s="158" t="s">
        <v>66</v>
      </c>
      <c r="D23" s="155">
        <f>'INFORME ANUAL'!B6</f>
        <v>0</v>
      </c>
      <c r="E23" s="156">
        <f>'INFORME ANUAL'!C6</f>
        <v>0</v>
      </c>
      <c r="F23" s="156">
        <f>'INFORME ANUAL'!D6</f>
        <v>0</v>
      </c>
      <c r="G23" s="156">
        <f>'INFORME ANUAL'!E6</f>
        <v>142</v>
      </c>
      <c r="H23" s="156">
        <f>'INFORME ANUAL'!F6</f>
        <v>0</v>
      </c>
      <c r="I23" s="156">
        <f>'INFORME ANUAL'!G6</f>
        <v>57</v>
      </c>
      <c r="J23" s="156">
        <f>'INFORME ANUAL'!H6</f>
        <v>163</v>
      </c>
      <c r="K23" s="156">
        <f>'INFORME ANUAL'!I6</f>
        <v>127</v>
      </c>
      <c r="L23" s="156">
        <f>'INFORME ANUAL'!J6</f>
        <v>75</v>
      </c>
      <c r="M23" s="156">
        <f>'INFORME ANUAL'!K6</f>
        <v>0</v>
      </c>
      <c r="N23" s="156">
        <f>'INFORME ANUAL'!L6</f>
        <v>19</v>
      </c>
      <c r="O23" s="156">
        <f>'INFORME ANUAL'!M6</f>
        <v>10</v>
      </c>
      <c r="P23" s="156">
        <f>'INFORME ANUAL'!N6</f>
        <v>24</v>
      </c>
      <c r="Q23" s="156">
        <f>'INFORME ANUAL'!O6</f>
        <v>2</v>
      </c>
      <c r="R23" s="156">
        <f>'INFORME ANUAL'!P6</f>
        <v>0</v>
      </c>
      <c r="S23" s="156">
        <f>'INFORME ANUAL'!Q6</f>
        <v>0</v>
      </c>
      <c r="T23" s="156">
        <f>'INFORME ANUAL'!R6</f>
        <v>0</v>
      </c>
      <c r="U23" s="156">
        <f>'INFORME ANUAL'!S6</f>
        <v>0</v>
      </c>
      <c r="V23" s="156">
        <f>'INFORME ANUAL'!T6</f>
        <v>0</v>
      </c>
      <c r="W23" s="156">
        <f>'INFORME ANUAL'!U6</f>
        <v>0</v>
      </c>
      <c r="X23" s="156">
        <f>'INFORME ANUAL'!V6</f>
        <v>0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 x14ac:dyDescent="0.3">
      <c r="A24" s="247"/>
      <c r="B24" s="214"/>
      <c r="C24" s="178" t="s">
        <v>67</v>
      </c>
      <c r="D24" s="179">
        <f t="shared" ref="D24" si="32">D23-D22</f>
        <v>4</v>
      </c>
      <c r="E24" s="180">
        <f t="shared" ref="E24" si="33">E23-E22</f>
        <v>0</v>
      </c>
      <c r="F24" s="180">
        <f t="shared" ref="F24" si="34">F23-F22</f>
        <v>0</v>
      </c>
      <c r="G24" s="180">
        <f t="shared" ref="G24" si="35">G23-G22</f>
        <v>-88</v>
      </c>
      <c r="H24" s="180">
        <f t="shared" ref="H24" si="36">H23-H22</f>
        <v>-1</v>
      </c>
      <c r="I24" s="180">
        <f t="shared" ref="I24" si="37">I23-I22</f>
        <v>1</v>
      </c>
      <c r="J24" s="180">
        <f t="shared" ref="J24" si="38">J23-J22</f>
        <v>129</v>
      </c>
      <c r="K24" s="180">
        <f t="shared" ref="K24" si="39">K23-K22</f>
        <v>83</v>
      </c>
      <c r="L24" s="180">
        <f t="shared" ref="L24" si="40">L23-L22</f>
        <v>32</v>
      </c>
      <c r="M24" s="180">
        <f t="shared" ref="M24" si="41">M23-M22</f>
        <v>0</v>
      </c>
      <c r="N24" s="180">
        <f t="shared" ref="N24" si="42">N23-N22</f>
        <v>82</v>
      </c>
      <c r="O24" s="180">
        <f t="shared" ref="O24" si="43">O23-O22</f>
        <v>30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0</v>
      </c>
      <c r="S24" s="180">
        <f t="shared" si="45"/>
        <v>0</v>
      </c>
      <c r="T24" s="180">
        <f t="shared" si="45"/>
        <v>0</v>
      </c>
      <c r="U24" s="180">
        <f t="shared" si="45"/>
        <v>0</v>
      </c>
      <c r="V24" s="180">
        <f t="shared" si="45"/>
        <v>0</v>
      </c>
      <c r="W24" s="180">
        <f t="shared" si="45"/>
        <v>0</v>
      </c>
      <c r="X24" s="180">
        <f t="shared" si="45"/>
        <v>0</v>
      </c>
      <c r="Y24" s="180">
        <f t="shared" si="45"/>
        <v>0</v>
      </c>
      <c r="Z24" s="180">
        <f t="shared" si="45"/>
        <v>0</v>
      </c>
      <c r="AA24" s="181">
        <f t="shared" si="45"/>
        <v>0</v>
      </c>
    </row>
    <row r="25" spans="1:27" ht="33" customHeight="1" thickBot="1" x14ac:dyDescent="0.3">
      <c r="A25" s="217">
        <v>5</v>
      </c>
      <c r="B25" s="215" t="s">
        <v>35</v>
      </c>
      <c r="C25" s="215" t="s">
        <v>63</v>
      </c>
      <c r="D25" s="230" t="s">
        <v>36</v>
      </c>
      <c r="E25" s="231"/>
      <c r="F25" s="232"/>
      <c r="G25" s="233" t="s">
        <v>40</v>
      </c>
      <c r="H25" s="234"/>
      <c r="I25" s="235" t="s">
        <v>42</v>
      </c>
      <c r="J25" s="236"/>
      <c r="K25" s="236"/>
      <c r="L25" s="236"/>
      <c r="M25" s="236"/>
      <c r="N25" s="236"/>
      <c r="O25" s="237"/>
      <c r="P25" s="238" t="s">
        <v>50</v>
      </c>
      <c r="Q25" s="239"/>
      <c r="R25" s="240" t="s">
        <v>53</v>
      </c>
      <c r="S25" s="230"/>
      <c r="T25" s="231"/>
      <c r="U25" s="231"/>
      <c r="V25" s="231"/>
      <c r="W25" s="231"/>
      <c r="X25" s="241"/>
      <c r="Y25" s="232"/>
      <c r="Z25" s="228" t="s">
        <v>59</v>
      </c>
      <c r="AA25" s="229"/>
    </row>
    <row r="26" spans="1:27" ht="54.75" customHeight="1" thickBot="1" x14ac:dyDescent="0.3">
      <c r="A26" s="218"/>
      <c r="B26" s="216"/>
      <c r="C26" s="242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 x14ac:dyDescent="0.25">
      <c r="A27" s="218"/>
      <c r="B27" s="212" t="s">
        <v>72</v>
      </c>
      <c r="C27" s="148" t="s">
        <v>65</v>
      </c>
      <c r="D27" s="149">
        <v>0</v>
      </c>
      <c r="E27" s="150">
        <v>0</v>
      </c>
      <c r="F27" s="150">
        <v>0</v>
      </c>
      <c r="G27" s="150">
        <v>230</v>
      </c>
      <c r="H27" s="150">
        <v>2</v>
      </c>
      <c r="I27" s="150">
        <v>43</v>
      </c>
      <c r="J27" s="150">
        <v>94</v>
      </c>
      <c r="K27" s="150">
        <v>44</v>
      </c>
      <c r="L27" s="150">
        <v>46</v>
      </c>
      <c r="M27" s="150">
        <v>0</v>
      </c>
      <c r="N27" s="150">
        <v>2</v>
      </c>
      <c r="O27" s="150">
        <v>1</v>
      </c>
      <c r="P27" s="150">
        <v>27</v>
      </c>
      <c r="Q27" s="151">
        <v>2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2">
        <v>0</v>
      </c>
    </row>
    <row r="28" spans="1:27" ht="33" customHeight="1" x14ac:dyDescent="0.25">
      <c r="A28" s="218"/>
      <c r="B28" s="213"/>
      <c r="C28" s="159" t="s">
        <v>69</v>
      </c>
      <c r="D28" s="160">
        <f t="shared" ref="D28:AA28" si="46">-(D24)+D27</f>
        <v>-4</v>
      </c>
      <c r="E28" s="161">
        <f t="shared" si="46"/>
        <v>0</v>
      </c>
      <c r="F28" s="161">
        <f t="shared" si="46"/>
        <v>0</v>
      </c>
      <c r="G28" s="161">
        <f t="shared" si="46"/>
        <v>318</v>
      </c>
      <c r="H28" s="161">
        <f t="shared" si="46"/>
        <v>3</v>
      </c>
      <c r="I28" s="161">
        <f t="shared" si="46"/>
        <v>42</v>
      </c>
      <c r="J28" s="161">
        <f t="shared" si="46"/>
        <v>-35</v>
      </c>
      <c r="K28" s="161">
        <f t="shared" si="46"/>
        <v>-39</v>
      </c>
      <c r="L28" s="161">
        <f t="shared" si="46"/>
        <v>14</v>
      </c>
      <c r="M28" s="161">
        <f t="shared" si="46"/>
        <v>0</v>
      </c>
      <c r="N28" s="161">
        <f t="shared" si="46"/>
        <v>-80</v>
      </c>
      <c r="O28" s="161">
        <f t="shared" si="46"/>
        <v>-29</v>
      </c>
      <c r="P28" s="161">
        <f t="shared" si="46"/>
        <v>27</v>
      </c>
      <c r="Q28" s="161">
        <f t="shared" si="46"/>
        <v>2</v>
      </c>
      <c r="R28" s="161">
        <f t="shared" si="46"/>
        <v>0</v>
      </c>
      <c r="S28" s="161">
        <f t="shared" si="46"/>
        <v>0</v>
      </c>
      <c r="T28" s="161">
        <f t="shared" si="46"/>
        <v>0</v>
      </c>
      <c r="U28" s="161">
        <f t="shared" si="46"/>
        <v>0</v>
      </c>
      <c r="V28" s="161">
        <f t="shared" si="46"/>
        <v>0</v>
      </c>
      <c r="W28" s="161">
        <f t="shared" si="46"/>
        <v>0</v>
      </c>
      <c r="X28" s="161">
        <f t="shared" si="46"/>
        <v>0</v>
      </c>
      <c r="Y28" s="161">
        <f t="shared" si="46"/>
        <v>0</v>
      </c>
      <c r="Z28" s="161">
        <f t="shared" si="46"/>
        <v>0</v>
      </c>
      <c r="AA28" s="162">
        <f t="shared" si="46"/>
        <v>0</v>
      </c>
    </row>
    <row r="29" spans="1:27" ht="33" customHeight="1" x14ac:dyDescent="0.25">
      <c r="A29" s="218"/>
      <c r="B29" s="213"/>
      <c r="C29" s="158" t="s">
        <v>66</v>
      </c>
      <c r="D29" s="155">
        <f>'INFORME ANUAL'!B7</f>
        <v>1</v>
      </c>
      <c r="E29" s="156">
        <f>'INFORME ANUAL'!C7</f>
        <v>0</v>
      </c>
      <c r="F29" s="156">
        <f>'INFORME ANUAL'!D7</f>
        <v>0</v>
      </c>
      <c r="G29" s="156">
        <f>'INFORME ANUAL'!E7</f>
        <v>160</v>
      </c>
      <c r="H29" s="156">
        <f>'INFORME ANUAL'!F7</f>
        <v>0</v>
      </c>
      <c r="I29" s="156">
        <f>'INFORME ANUAL'!G7</f>
        <v>40</v>
      </c>
      <c r="J29" s="156">
        <f>'INFORME ANUAL'!H7</f>
        <v>94</v>
      </c>
      <c r="K29" s="156">
        <f>'INFORME ANUAL'!I7</f>
        <v>39</v>
      </c>
      <c r="L29" s="156">
        <f>'INFORME ANUAL'!J7</f>
        <v>29</v>
      </c>
      <c r="M29" s="156">
        <f>'INFORME ANUAL'!K7</f>
        <v>0</v>
      </c>
      <c r="N29" s="156">
        <f>'INFORME ANUAL'!L7</f>
        <v>33</v>
      </c>
      <c r="O29" s="156">
        <f>'INFORME ANUAL'!M7</f>
        <v>7</v>
      </c>
      <c r="P29" s="156">
        <f>'INFORME ANUAL'!N7</f>
        <v>27</v>
      </c>
      <c r="Q29" s="156">
        <f>'INFORME ANUAL'!O7</f>
        <v>3</v>
      </c>
      <c r="R29" s="156">
        <f>'INFORME ANUAL'!P7</f>
        <v>0</v>
      </c>
      <c r="S29" s="156">
        <f>'INFORME ANUAL'!Q7</f>
        <v>0</v>
      </c>
      <c r="T29" s="156">
        <f>'INFORME ANUAL'!R7</f>
        <v>0</v>
      </c>
      <c r="U29" s="156">
        <f>'INFORME ANUAL'!S7</f>
        <v>0</v>
      </c>
      <c r="V29" s="156">
        <f>'INFORME ANUAL'!T7</f>
        <v>0</v>
      </c>
      <c r="W29" s="156">
        <f>'INFORME ANUAL'!U7</f>
        <v>0</v>
      </c>
      <c r="X29" s="156">
        <f>'INFORME ANUAL'!V7</f>
        <v>0</v>
      </c>
      <c r="Y29" s="156">
        <f>'INFORME ANUAL'!W7</f>
        <v>0</v>
      </c>
      <c r="Z29" s="156">
        <f>'INFORME ANUAL'!X7</f>
        <v>0</v>
      </c>
      <c r="AA29" s="157">
        <f>'INFORME ANUAL'!Y7</f>
        <v>0</v>
      </c>
    </row>
    <row r="30" spans="1:27" ht="33" customHeight="1" thickBot="1" x14ac:dyDescent="0.3">
      <c r="A30" s="219"/>
      <c r="B30" s="214"/>
      <c r="C30" s="178" t="s">
        <v>67</v>
      </c>
      <c r="D30" s="179">
        <f t="shared" ref="D30" si="47">D29-D28</f>
        <v>5</v>
      </c>
      <c r="E30" s="180">
        <f t="shared" ref="E30" si="48">E29-E28</f>
        <v>0</v>
      </c>
      <c r="F30" s="180">
        <f t="shared" ref="F30" si="49">F29-F28</f>
        <v>0</v>
      </c>
      <c r="G30" s="180">
        <f t="shared" ref="G30" si="50">G29-G28</f>
        <v>-158</v>
      </c>
      <c r="H30" s="180">
        <f t="shared" ref="H30" si="51">H29-H28</f>
        <v>-3</v>
      </c>
      <c r="I30" s="180">
        <f t="shared" ref="I30" si="52">I29-I28</f>
        <v>-2</v>
      </c>
      <c r="J30" s="180">
        <f t="shared" ref="J30" si="53">J29-J28</f>
        <v>129</v>
      </c>
      <c r="K30" s="180">
        <f t="shared" ref="K30" si="54">K29-K28</f>
        <v>78</v>
      </c>
      <c r="L30" s="180">
        <f t="shared" ref="L30" si="55">L29-L28</f>
        <v>15</v>
      </c>
      <c r="M30" s="180">
        <f t="shared" ref="M30" si="56">M29-M28</f>
        <v>0</v>
      </c>
      <c r="N30" s="180">
        <f t="shared" ref="N30" si="57">N29-N28</f>
        <v>113</v>
      </c>
      <c r="O30" s="180">
        <f t="shared" ref="O30" si="58">O29-O28</f>
        <v>36</v>
      </c>
      <c r="P30" s="180">
        <f t="shared" ref="P30" si="59">P29-P28</f>
        <v>0</v>
      </c>
      <c r="Q30" s="180">
        <f>Q29-Q28</f>
        <v>1</v>
      </c>
      <c r="R30" s="180">
        <f t="shared" ref="R30:AA30" si="60">R29-R28</f>
        <v>0</v>
      </c>
      <c r="S30" s="180">
        <f t="shared" si="60"/>
        <v>0</v>
      </c>
      <c r="T30" s="180">
        <f t="shared" si="60"/>
        <v>0</v>
      </c>
      <c r="U30" s="180">
        <f t="shared" si="60"/>
        <v>0</v>
      </c>
      <c r="V30" s="180">
        <f t="shared" si="60"/>
        <v>0</v>
      </c>
      <c r="W30" s="180">
        <f t="shared" si="60"/>
        <v>0</v>
      </c>
      <c r="X30" s="180">
        <f t="shared" si="60"/>
        <v>0</v>
      </c>
      <c r="Y30" s="180">
        <f t="shared" si="60"/>
        <v>0</v>
      </c>
      <c r="Z30" s="180">
        <f t="shared" si="60"/>
        <v>0</v>
      </c>
      <c r="AA30" s="181">
        <f t="shared" si="60"/>
        <v>0</v>
      </c>
    </row>
    <row r="31" spans="1:27" ht="33" customHeight="1" thickBot="1" x14ac:dyDescent="0.3">
      <c r="A31" s="209">
        <v>6</v>
      </c>
      <c r="B31" s="215" t="s">
        <v>35</v>
      </c>
      <c r="C31" s="215" t="s">
        <v>63</v>
      </c>
      <c r="D31" s="230" t="s">
        <v>36</v>
      </c>
      <c r="E31" s="231"/>
      <c r="F31" s="232"/>
      <c r="G31" s="233" t="s">
        <v>40</v>
      </c>
      <c r="H31" s="234"/>
      <c r="I31" s="235" t="s">
        <v>42</v>
      </c>
      <c r="J31" s="236"/>
      <c r="K31" s="236"/>
      <c r="L31" s="236"/>
      <c r="M31" s="236"/>
      <c r="N31" s="236"/>
      <c r="O31" s="237"/>
      <c r="P31" s="238" t="s">
        <v>50</v>
      </c>
      <c r="Q31" s="239"/>
      <c r="R31" s="240" t="s">
        <v>53</v>
      </c>
      <c r="S31" s="230"/>
      <c r="T31" s="231"/>
      <c r="U31" s="231"/>
      <c r="V31" s="231"/>
      <c r="W31" s="231"/>
      <c r="X31" s="241"/>
      <c r="Y31" s="232"/>
      <c r="Z31" s="228" t="s">
        <v>59</v>
      </c>
      <c r="AA31" s="229"/>
    </row>
    <row r="32" spans="1:27" ht="54.75" customHeight="1" thickBot="1" x14ac:dyDescent="0.3">
      <c r="A32" s="209"/>
      <c r="B32" s="216"/>
      <c r="C32" s="242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 x14ac:dyDescent="0.25">
      <c r="A33" s="209"/>
      <c r="B33" s="212" t="s">
        <v>73</v>
      </c>
      <c r="C33" s="148" t="s">
        <v>65</v>
      </c>
      <c r="D33" s="149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 x14ac:dyDescent="0.25">
      <c r="A34" s="209"/>
      <c r="B34" s="213"/>
      <c r="C34" s="159" t="s">
        <v>69</v>
      </c>
      <c r="D34" s="160">
        <f>-(D30)+D33</f>
        <v>-5</v>
      </c>
      <c r="E34" s="161">
        <f t="shared" ref="E34:AA34" si="61">-(E30)+E33</f>
        <v>0</v>
      </c>
      <c r="F34" s="161">
        <f t="shared" si="61"/>
        <v>0</v>
      </c>
      <c r="G34" s="161">
        <f t="shared" si="61"/>
        <v>158</v>
      </c>
      <c r="H34" s="161">
        <f t="shared" si="61"/>
        <v>3</v>
      </c>
      <c r="I34" s="161">
        <f t="shared" si="61"/>
        <v>2</v>
      </c>
      <c r="J34" s="161">
        <f t="shared" si="61"/>
        <v>-129</v>
      </c>
      <c r="K34" s="161">
        <f t="shared" si="61"/>
        <v>-78</v>
      </c>
      <c r="L34" s="161">
        <f t="shared" si="61"/>
        <v>-15</v>
      </c>
      <c r="M34" s="161">
        <f t="shared" si="61"/>
        <v>0</v>
      </c>
      <c r="N34" s="161">
        <f t="shared" si="61"/>
        <v>-113</v>
      </c>
      <c r="O34" s="161">
        <f t="shared" si="61"/>
        <v>-36</v>
      </c>
      <c r="P34" s="161">
        <f t="shared" si="61"/>
        <v>0</v>
      </c>
      <c r="Q34" s="161">
        <f t="shared" si="61"/>
        <v>-1</v>
      </c>
      <c r="R34" s="161">
        <f t="shared" si="61"/>
        <v>0</v>
      </c>
      <c r="S34" s="161">
        <f t="shared" si="61"/>
        <v>0</v>
      </c>
      <c r="T34" s="161">
        <f t="shared" si="61"/>
        <v>0</v>
      </c>
      <c r="U34" s="161">
        <f t="shared" si="61"/>
        <v>0</v>
      </c>
      <c r="V34" s="161">
        <f t="shared" si="61"/>
        <v>0</v>
      </c>
      <c r="W34" s="161">
        <f t="shared" si="61"/>
        <v>0</v>
      </c>
      <c r="X34" s="161">
        <f t="shared" si="61"/>
        <v>0</v>
      </c>
      <c r="Y34" s="161">
        <f t="shared" si="61"/>
        <v>0</v>
      </c>
      <c r="Z34" s="161">
        <f t="shared" si="61"/>
        <v>0</v>
      </c>
      <c r="AA34" s="162">
        <f t="shared" si="61"/>
        <v>0</v>
      </c>
    </row>
    <row r="35" spans="1:27" ht="33" customHeight="1" x14ac:dyDescent="0.25">
      <c r="A35" s="209"/>
      <c r="B35" s="213"/>
      <c r="C35" s="158" t="s">
        <v>66</v>
      </c>
      <c r="D35" s="155">
        <f>'INFORME ANUAL'!B8</f>
        <v>0</v>
      </c>
      <c r="E35" s="156">
        <f>'INFORME ANUAL'!C8</f>
        <v>0</v>
      </c>
      <c r="F35" s="156">
        <f>'INFORME ANUAL'!D8</f>
        <v>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0</v>
      </c>
      <c r="S35" s="156">
        <f>'INFORME ANUAL'!Q8</f>
        <v>0</v>
      </c>
      <c r="T35" s="156">
        <f>'INFORME ANUAL'!R8</f>
        <v>0</v>
      </c>
      <c r="U35" s="156">
        <f>'INFORME ANUAL'!S8</f>
        <v>0</v>
      </c>
      <c r="V35" s="156">
        <f>'INFORME ANUAL'!T8</f>
        <v>0</v>
      </c>
      <c r="W35" s="156">
        <f>'INFORME ANUAL'!U8</f>
        <v>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 x14ac:dyDescent="0.3">
      <c r="A36" s="211"/>
      <c r="B36" s="214"/>
      <c r="C36" s="178" t="s">
        <v>67</v>
      </c>
      <c r="D36" s="179">
        <f t="shared" ref="D36" si="62">D35-D34</f>
        <v>5</v>
      </c>
      <c r="E36" s="180">
        <f t="shared" ref="E36" si="63">E35-E34</f>
        <v>0</v>
      </c>
      <c r="F36" s="180">
        <f t="shared" ref="F36" si="64">F35-F34</f>
        <v>0</v>
      </c>
      <c r="G36" s="180">
        <f t="shared" ref="G36" si="65">G35-G34</f>
        <v>-158</v>
      </c>
      <c r="H36" s="180">
        <f t="shared" ref="H36" si="66">H35-H34</f>
        <v>-3</v>
      </c>
      <c r="I36" s="180">
        <f t="shared" ref="I36" si="67">I35-I34</f>
        <v>-2</v>
      </c>
      <c r="J36" s="180">
        <f t="shared" ref="J36" si="68">J35-J34</f>
        <v>129</v>
      </c>
      <c r="K36" s="180">
        <f t="shared" ref="K36" si="69">K35-K34</f>
        <v>78</v>
      </c>
      <c r="L36" s="180">
        <f t="shared" ref="L36" si="70">L35-L34</f>
        <v>15</v>
      </c>
      <c r="M36" s="180">
        <f t="shared" ref="M36" si="71">M35-M34</f>
        <v>0</v>
      </c>
      <c r="N36" s="180">
        <f t="shared" ref="N36" si="72">N35-N34</f>
        <v>113</v>
      </c>
      <c r="O36" s="180">
        <f t="shared" ref="O36" si="73">O35-O34</f>
        <v>36</v>
      </c>
      <c r="P36" s="180">
        <f t="shared" ref="P36" si="74">P35-P34</f>
        <v>0</v>
      </c>
      <c r="Q36" s="180">
        <f>Q35-Q34</f>
        <v>1</v>
      </c>
      <c r="R36" s="180">
        <f t="shared" ref="R36:AA36" si="75">R35-R34</f>
        <v>0</v>
      </c>
      <c r="S36" s="180">
        <f t="shared" si="75"/>
        <v>0</v>
      </c>
      <c r="T36" s="180">
        <f t="shared" si="75"/>
        <v>0</v>
      </c>
      <c r="U36" s="180">
        <f t="shared" si="75"/>
        <v>0</v>
      </c>
      <c r="V36" s="180">
        <f t="shared" si="75"/>
        <v>0</v>
      </c>
      <c r="W36" s="180">
        <f t="shared" si="75"/>
        <v>0</v>
      </c>
      <c r="X36" s="180">
        <f t="shared" si="75"/>
        <v>0</v>
      </c>
      <c r="Y36" s="180">
        <f t="shared" si="75"/>
        <v>0</v>
      </c>
      <c r="Z36" s="180">
        <f t="shared" si="75"/>
        <v>0</v>
      </c>
      <c r="AA36" s="181">
        <f t="shared" si="75"/>
        <v>0</v>
      </c>
    </row>
    <row r="37" spans="1:27" ht="33" customHeight="1" thickBot="1" x14ac:dyDescent="0.3">
      <c r="A37" s="208">
        <v>7</v>
      </c>
      <c r="B37" s="215" t="s">
        <v>35</v>
      </c>
      <c r="C37" s="215" t="s">
        <v>63</v>
      </c>
      <c r="D37" s="230" t="s">
        <v>36</v>
      </c>
      <c r="E37" s="231"/>
      <c r="F37" s="232"/>
      <c r="G37" s="233" t="s">
        <v>40</v>
      </c>
      <c r="H37" s="234"/>
      <c r="I37" s="235" t="s">
        <v>42</v>
      </c>
      <c r="J37" s="236"/>
      <c r="K37" s="236"/>
      <c r="L37" s="236"/>
      <c r="M37" s="236"/>
      <c r="N37" s="236"/>
      <c r="O37" s="237"/>
      <c r="P37" s="238" t="s">
        <v>50</v>
      </c>
      <c r="Q37" s="239"/>
      <c r="R37" s="240" t="s">
        <v>53</v>
      </c>
      <c r="S37" s="230"/>
      <c r="T37" s="231"/>
      <c r="U37" s="231"/>
      <c r="V37" s="231"/>
      <c r="W37" s="231"/>
      <c r="X37" s="241"/>
      <c r="Y37" s="232"/>
      <c r="Z37" s="228" t="s">
        <v>59</v>
      </c>
      <c r="AA37" s="229"/>
    </row>
    <row r="38" spans="1:27" ht="54.75" customHeight="1" thickBot="1" x14ac:dyDescent="0.3">
      <c r="A38" s="209"/>
      <c r="B38" s="216"/>
      <c r="C38" s="242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 x14ac:dyDescent="0.25">
      <c r="A39" s="209"/>
      <c r="B39" s="212" t="s">
        <v>74</v>
      </c>
      <c r="C39" s="148" t="s">
        <v>65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 x14ac:dyDescent="0.25">
      <c r="A40" s="209"/>
      <c r="B40" s="213"/>
      <c r="C40" s="159" t="s">
        <v>69</v>
      </c>
      <c r="D40" s="160">
        <f>-(D36)+D39</f>
        <v>-5</v>
      </c>
      <c r="E40" s="161">
        <f t="shared" ref="E40:AA40" si="76">-(E36)+E39</f>
        <v>0</v>
      </c>
      <c r="F40" s="161">
        <f t="shared" si="76"/>
        <v>0</v>
      </c>
      <c r="G40" s="161">
        <f t="shared" si="76"/>
        <v>158</v>
      </c>
      <c r="H40" s="161">
        <f t="shared" si="76"/>
        <v>3</v>
      </c>
      <c r="I40" s="161">
        <f t="shared" si="76"/>
        <v>2</v>
      </c>
      <c r="J40" s="161">
        <f t="shared" si="76"/>
        <v>-129</v>
      </c>
      <c r="K40" s="161">
        <f t="shared" si="76"/>
        <v>-78</v>
      </c>
      <c r="L40" s="161">
        <f t="shared" si="76"/>
        <v>-15</v>
      </c>
      <c r="M40" s="161">
        <f t="shared" si="76"/>
        <v>0</v>
      </c>
      <c r="N40" s="161">
        <f t="shared" si="76"/>
        <v>-113</v>
      </c>
      <c r="O40" s="161">
        <f t="shared" si="76"/>
        <v>-36</v>
      </c>
      <c r="P40" s="161">
        <f t="shared" si="76"/>
        <v>0</v>
      </c>
      <c r="Q40" s="161">
        <f t="shared" si="76"/>
        <v>-1</v>
      </c>
      <c r="R40" s="161">
        <f t="shared" si="76"/>
        <v>0</v>
      </c>
      <c r="S40" s="161">
        <f t="shared" si="76"/>
        <v>0</v>
      </c>
      <c r="T40" s="161">
        <f t="shared" si="76"/>
        <v>0</v>
      </c>
      <c r="U40" s="161">
        <f t="shared" si="76"/>
        <v>0</v>
      </c>
      <c r="V40" s="161">
        <f t="shared" si="76"/>
        <v>0</v>
      </c>
      <c r="W40" s="161">
        <f t="shared" si="76"/>
        <v>0</v>
      </c>
      <c r="X40" s="161">
        <f t="shared" si="76"/>
        <v>0</v>
      </c>
      <c r="Y40" s="161">
        <f t="shared" si="76"/>
        <v>0</v>
      </c>
      <c r="Z40" s="161">
        <f t="shared" si="76"/>
        <v>0</v>
      </c>
      <c r="AA40" s="162">
        <f t="shared" si="76"/>
        <v>0</v>
      </c>
    </row>
    <row r="41" spans="1:27" ht="33" customHeight="1" x14ac:dyDescent="0.25">
      <c r="A41" s="209"/>
      <c r="B41" s="213"/>
      <c r="C41" s="158" t="s">
        <v>66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 x14ac:dyDescent="0.3">
      <c r="A42" s="211"/>
      <c r="B42" s="214"/>
      <c r="C42" s="178" t="s">
        <v>67</v>
      </c>
      <c r="D42" s="179">
        <f t="shared" ref="D42" si="77">D41-D40</f>
        <v>5</v>
      </c>
      <c r="E42" s="180">
        <f t="shared" ref="E42" si="78">E41-E40</f>
        <v>0</v>
      </c>
      <c r="F42" s="180">
        <f t="shared" ref="F42" si="79">F41-F40</f>
        <v>0</v>
      </c>
      <c r="G42" s="180">
        <f t="shared" ref="G42" si="80">G41-G40</f>
        <v>-158</v>
      </c>
      <c r="H42" s="180">
        <f t="shared" ref="H42" si="81">H41-H40</f>
        <v>-3</v>
      </c>
      <c r="I42" s="180">
        <f t="shared" ref="I42" si="82">I41-I40</f>
        <v>-2</v>
      </c>
      <c r="J42" s="180">
        <f t="shared" ref="J42" si="83">J41-J40</f>
        <v>129</v>
      </c>
      <c r="K42" s="180">
        <f t="shared" ref="K42" si="84">K41-K40</f>
        <v>78</v>
      </c>
      <c r="L42" s="180">
        <f t="shared" ref="L42" si="85">L41-L40</f>
        <v>15</v>
      </c>
      <c r="M42" s="180">
        <f t="shared" ref="M42" si="86">M41-M40</f>
        <v>0</v>
      </c>
      <c r="N42" s="180">
        <f t="shared" ref="N42" si="87">N41-N40</f>
        <v>113</v>
      </c>
      <c r="O42" s="180">
        <f t="shared" ref="O42" si="88">O41-O40</f>
        <v>36</v>
      </c>
      <c r="P42" s="180">
        <f t="shared" ref="P42" si="89">P41-P40</f>
        <v>0</v>
      </c>
      <c r="Q42" s="180">
        <f>Q41-Q40</f>
        <v>1</v>
      </c>
      <c r="R42" s="180">
        <f t="shared" ref="R42:AA42" si="90">R41-R40</f>
        <v>0</v>
      </c>
      <c r="S42" s="180">
        <f t="shared" si="90"/>
        <v>0</v>
      </c>
      <c r="T42" s="180">
        <f t="shared" si="90"/>
        <v>0</v>
      </c>
      <c r="U42" s="180">
        <f t="shared" si="90"/>
        <v>0</v>
      </c>
      <c r="V42" s="180">
        <f t="shared" si="90"/>
        <v>0</v>
      </c>
      <c r="W42" s="180">
        <f t="shared" si="90"/>
        <v>0</v>
      </c>
      <c r="X42" s="180">
        <f t="shared" si="90"/>
        <v>0</v>
      </c>
      <c r="Y42" s="180">
        <f t="shared" si="90"/>
        <v>0</v>
      </c>
      <c r="Z42" s="180">
        <f t="shared" si="90"/>
        <v>0</v>
      </c>
      <c r="AA42" s="181">
        <f t="shared" si="90"/>
        <v>0</v>
      </c>
    </row>
    <row r="43" spans="1:27" ht="33" customHeight="1" thickBot="1" x14ac:dyDescent="0.3">
      <c r="A43" s="208">
        <v>8</v>
      </c>
      <c r="B43" s="215" t="s">
        <v>35</v>
      </c>
      <c r="C43" s="215" t="s">
        <v>63</v>
      </c>
      <c r="D43" s="230" t="s">
        <v>36</v>
      </c>
      <c r="E43" s="231"/>
      <c r="F43" s="232"/>
      <c r="G43" s="233" t="s">
        <v>40</v>
      </c>
      <c r="H43" s="234"/>
      <c r="I43" s="235" t="s">
        <v>42</v>
      </c>
      <c r="J43" s="236"/>
      <c r="K43" s="236"/>
      <c r="L43" s="236"/>
      <c r="M43" s="236"/>
      <c r="N43" s="236"/>
      <c r="O43" s="237"/>
      <c r="P43" s="238" t="s">
        <v>50</v>
      </c>
      <c r="Q43" s="239"/>
      <c r="R43" s="240" t="s">
        <v>53</v>
      </c>
      <c r="S43" s="230"/>
      <c r="T43" s="231"/>
      <c r="U43" s="231"/>
      <c r="V43" s="231"/>
      <c r="W43" s="231"/>
      <c r="X43" s="241"/>
      <c r="Y43" s="232"/>
      <c r="Z43" s="228" t="s">
        <v>59</v>
      </c>
      <c r="AA43" s="229"/>
    </row>
    <row r="44" spans="1:27" ht="54.75" customHeight="1" thickBot="1" x14ac:dyDescent="0.3">
      <c r="A44" s="209"/>
      <c r="B44" s="216"/>
      <c r="C44" s="242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 x14ac:dyDescent="0.25">
      <c r="A45" s="209"/>
      <c r="B45" s="212" t="s">
        <v>75</v>
      </c>
      <c r="C45" s="148" t="s">
        <v>65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 x14ac:dyDescent="0.25">
      <c r="A46" s="209"/>
      <c r="B46" s="213"/>
      <c r="C46" s="159" t="s">
        <v>69</v>
      </c>
      <c r="D46" s="160">
        <f>-(D42)+D45</f>
        <v>-5</v>
      </c>
      <c r="E46" s="161">
        <f t="shared" ref="E46:AA46" si="91">-(E42)+E45</f>
        <v>0</v>
      </c>
      <c r="F46" s="161">
        <f t="shared" si="91"/>
        <v>0</v>
      </c>
      <c r="G46" s="161">
        <f t="shared" si="91"/>
        <v>158</v>
      </c>
      <c r="H46" s="161">
        <f t="shared" si="91"/>
        <v>3</v>
      </c>
      <c r="I46" s="161">
        <f t="shared" si="91"/>
        <v>2</v>
      </c>
      <c r="J46" s="161">
        <f t="shared" si="91"/>
        <v>-129</v>
      </c>
      <c r="K46" s="161">
        <f t="shared" si="91"/>
        <v>-78</v>
      </c>
      <c r="L46" s="161">
        <f t="shared" si="91"/>
        <v>-15</v>
      </c>
      <c r="M46" s="161">
        <f t="shared" si="91"/>
        <v>0</v>
      </c>
      <c r="N46" s="161">
        <f t="shared" si="91"/>
        <v>-113</v>
      </c>
      <c r="O46" s="161">
        <f t="shared" si="91"/>
        <v>-36</v>
      </c>
      <c r="P46" s="161">
        <f t="shared" si="91"/>
        <v>0</v>
      </c>
      <c r="Q46" s="161">
        <f t="shared" si="91"/>
        <v>-1</v>
      </c>
      <c r="R46" s="161">
        <f t="shared" si="91"/>
        <v>0</v>
      </c>
      <c r="S46" s="161">
        <f t="shared" si="91"/>
        <v>0</v>
      </c>
      <c r="T46" s="161">
        <f t="shared" si="91"/>
        <v>0</v>
      </c>
      <c r="U46" s="161">
        <f t="shared" si="91"/>
        <v>0</v>
      </c>
      <c r="V46" s="161">
        <f t="shared" si="91"/>
        <v>0</v>
      </c>
      <c r="W46" s="161">
        <f t="shared" si="91"/>
        <v>0</v>
      </c>
      <c r="X46" s="161">
        <f t="shared" si="91"/>
        <v>0</v>
      </c>
      <c r="Y46" s="161">
        <f t="shared" si="91"/>
        <v>0</v>
      </c>
      <c r="Z46" s="161">
        <f t="shared" si="91"/>
        <v>0</v>
      </c>
      <c r="AA46" s="162">
        <f t="shared" si="91"/>
        <v>0</v>
      </c>
    </row>
    <row r="47" spans="1:27" ht="33" customHeight="1" x14ac:dyDescent="0.25">
      <c r="A47" s="209"/>
      <c r="B47" s="213"/>
      <c r="C47" s="158" t="s">
        <v>66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 x14ac:dyDescent="0.3">
      <c r="A48" s="211"/>
      <c r="B48" s="214"/>
      <c r="C48" s="178" t="s">
        <v>67</v>
      </c>
      <c r="D48" s="179">
        <f t="shared" ref="D48" si="92">D47-D46</f>
        <v>5</v>
      </c>
      <c r="E48" s="180">
        <f t="shared" ref="E48" si="93">E47-E46</f>
        <v>0</v>
      </c>
      <c r="F48" s="180">
        <f t="shared" ref="F48" si="94">F47-F46</f>
        <v>0</v>
      </c>
      <c r="G48" s="180">
        <f t="shared" ref="G48" si="95">G47-G46</f>
        <v>-158</v>
      </c>
      <c r="H48" s="180">
        <f t="shared" ref="H48" si="96">H47-H46</f>
        <v>-3</v>
      </c>
      <c r="I48" s="180">
        <f t="shared" ref="I48" si="97">I47-I46</f>
        <v>-2</v>
      </c>
      <c r="J48" s="180">
        <f t="shared" ref="J48" si="98">J47-J46</f>
        <v>129</v>
      </c>
      <c r="K48" s="180">
        <f t="shared" ref="K48" si="99">K47-K46</f>
        <v>78</v>
      </c>
      <c r="L48" s="180">
        <f t="shared" ref="L48" si="100">L47-L46</f>
        <v>15</v>
      </c>
      <c r="M48" s="180">
        <f t="shared" ref="M48" si="101">M47-M46</f>
        <v>0</v>
      </c>
      <c r="N48" s="180">
        <f t="shared" ref="N48" si="102">N47-N46</f>
        <v>113</v>
      </c>
      <c r="O48" s="180">
        <f t="shared" ref="O48" si="103">O47-O46</f>
        <v>36</v>
      </c>
      <c r="P48" s="180">
        <f t="shared" ref="P48" si="104">P47-P46</f>
        <v>0</v>
      </c>
      <c r="Q48" s="180">
        <f>Q47-Q46</f>
        <v>1</v>
      </c>
      <c r="R48" s="180">
        <f t="shared" ref="R48:AA48" si="105">R47-R46</f>
        <v>0</v>
      </c>
      <c r="S48" s="180">
        <f t="shared" si="105"/>
        <v>0</v>
      </c>
      <c r="T48" s="180">
        <f t="shared" si="105"/>
        <v>0</v>
      </c>
      <c r="U48" s="180">
        <f t="shared" si="105"/>
        <v>0</v>
      </c>
      <c r="V48" s="180">
        <f t="shared" si="105"/>
        <v>0</v>
      </c>
      <c r="W48" s="180">
        <f t="shared" si="105"/>
        <v>0</v>
      </c>
      <c r="X48" s="180">
        <f t="shared" si="105"/>
        <v>0</v>
      </c>
      <c r="Y48" s="180">
        <f t="shared" si="105"/>
        <v>0</v>
      </c>
      <c r="Z48" s="180">
        <f t="shared" si="105"/>
        <v>0</v>
      </c>
      <c r="AA48" s="181">
        <f t="shared" si="105"/>
        <v>0</v>
      </c>
    </row>
    <row r="49" spans="1:27" ht="33" customHeight="1" thickBot="1" x14ac:dyDescent="0.3">
      <c r="A49" s="208">
        <v>9</v>
      </c>
      <c r="B49" s="215" t="s">
        <v>35</v>
      </c>
      <c r="C49" s="215" t="s">
        <v>63</v>
      </c>
      <c r="D49" s="230" t="s">
        <v>36</v>
      </c>
      <c r="E49" s="231"/>
      <c r="F49" s="232"/>
      <c r="G49" s="233" t="s">
        <v>40</v>
      </c>
      <c r="H49" s="234"/>
      <c r="I49" s="235" t="s">
        <v>42</v>
      </c>
      <c r="J49" s="236"/>
      <c r="K49" s="236"/>
      <c r="L49" s="236"/>
      <c r="M49" s="236"/>
      <c r="N49" s="236"/>
      <c r="O49" s="237"/>
      <c r="P49" s="238" t="s">
        <v>50</v>
      </c>
      <c r="Q49" s="239"/>
      <c r="R49" s="240" t="s">
        <v>53</v>
      </c>
      <c r="S49" s="230"/>
      <c r="T49" s="231"/>
      <c r="U49" s="231"/>
      <c r="V49" s="231"/>
      <c r="W49" s="231"/>
      <c r="X49" s="241"/>
      <c r="Y49" s="232"/>
      <c r="Z49" s="228" t="s">
        <v>59</v>
      </c>
      <c r="AA49" s="229"/>
    </row>
    <row r="50" spans="1:27" ht="54.75" customHeight="1" thickBot="1" x14ac:dyDescent="0.3">
      <c r="A50" s="209"/>
      <c r="B50" s="216"/>
      <c r="C50" s="242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 x14ac:dyDescent="0.25">
      <c r="A51" s="209"/>
      <c r="B51" s="212" t="s">
        <v>76</v>
      </c>
      <c r="C51" s="148" t="s">
        <v>65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 x14ac:dyDescent="0.25">
      <c r="A52" s="209"/>
      <c r="B52" s="213"/>
      <c r="C52" s="159" t="s">
        <v>69</v>
      </c>
      <c r="D52" s="160">
        <f>-(D48)+D51</f>
        <v>-5</v>
      </c>
      <c r="E52" s="161">
        <f t="shared" ref="E52:AA52" si="106">-(E48)+E51</f>
        <v>0</v>
      </c>
      <c r="F52" s="161">
        <f t="shared" si="106"/>
        <v>0</v>
      </c>
      <c r="G52" s="161">
        <f t="shared" si="106"/>
        <v>158</v>
      </c>
      <c r="H52" s="161">
        <f t="shared" si="106"/>
        <v>3</v>
      </c>
      <c r="I52" s="161">
        <f t="shared" si="106"/>
        <v>2</v>
      </c>
      <c r="J52" s="161">
        <f t="shared" si="106"/>
        <v>-129</v>
      </c>
      <c r="K52" s="161">
        <f t="shared" si="106"/>
        <v>-78</v>
      </c>
      <c r="L52" s="161">
        <f t="shared" si="106"/>
        <v>-15</v>
      </c>
      <c r="M52" s="161">
        <f t="shared" si="106"/>
        <v>0</v>
      </c>
      <c r="N52" s="161">
        <f t="shared" si="106"/>
        <v>-113</v>
      </c>
      <c r="O52" s="161">
        <f t="shared" si="106"/>
        <v>-36</v>
      </c>
      <c r="P52" s="161">
        <f t="shared" si="106"/>
        <v>0</v>
      </c>
      <c r="Q52" s="161">
        <f t="shared" si="106"/>
        <v>-1</v>
      </c>
      <c r="R52" s="161">
        <f t="shared" si="106"/>
        <v>0</v>
      </c>
      <c r="S52" s="161">
        <f t="shared" si="106"/>
        <v>0</v>
      </c>
      <c r="T52" s="161">
        <f t="shared" si="106"/>
        <v>0</v>
      </c>
      <c r="U52" s="161">
        <f t="shared" si="106"/>
        <v>0</v>
      </c>
      <c r="V52" s="161">
        <f t="shared" si="106"/>
        <v>0</v>
      </c>
      <c r="W52" s="161">
        <f t="shared" si="106"/>
        <v>0</v>
      </c>
      <c r="X52" s="161">
        <f t="shared" si="106"/>
        <v>0</v>
      </c>
      <c r="Y52" s="161">
        <f t="shared" si="106"/>
        <v>0</v>
      </c>
      <c r="Z52" s="161">
        <f t="shared" si="106"/>
        <v>0</v>
      </c>
      <c r="AA52" s="162">
        <f t="shared" si="106"/>
        <v>0</v>
      </c>
    </row>
    <row r="53" spans="1:27" ht="33" customHeight="1" x14ac:dyDescent="0.25">
      <c r="A53" s="209"/>
      <c r="B53" s="213"/>
      <c r="C53" s="158" t="s">
        <v>66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 x14ac:dyDescent="0.3">
      <c r="A54" s="211"/>
      <c r="B54" s="214"/>
      <c r="C54" s="178" t="s">
        <v>67</v>
      </c>
      <c r="D54" s="179">
        <f t="shared" ref="D54" si="107">D53-D52</f>
        <v>5</v>
      </c>
      <c r="E54" s="180">
        <f t="shared" ref="E54" si="108">E53-E52</f>
        <v>0</v>
      </c>
      <c r="F54" s="180">
        <f t="shared" ref="F54" si="109">F53-F52</f>
        <v>0</v>
      </c>
      <c r="G54" s="180">
        <f t="shared" ref="G54" si="110">G53-G52</f>
        <v>-158</v>
      </c>
      <c r="H54" s="180">
        <f t="shared" ref="H54" si="111">H53-H52</f>
        <v>-3</v>
      </c>
      <c r="I54" s="180">
        <f t="shared" ref="I54" si="112">I53-I52</f>
        <v>-2</v>
      </c>
      <c r="J54" s="180">
        <f t="shared" ref="J54" si="113">J53-J52</f>
        <v>129</v>
      </c>
      <c r="K54" s="180">
        <f t="shared" ref="K54" si="114">K53-K52</f>
        <v>78</v>
      </c>
      <c r="L54" s="180">
        <f t="shared" ref="L54" si="115">L53-L52</f>
        <v>15</v>
      </c>
      <c r="M54" s="180">
        <f t="shared" ref="M54" si="116">M53-M52</f>
        <v>0</v>
      </c>
      <c r="N54" s="180">
        <f t="shared" ref="N54" si="117">N53-N52</f>
        <v>113</v>
      </c>
      <c r="O54" s="180">
        <f t="shared" ref="O54" si="118">O53-O52</f>
        <v>36</v>
      </c>
      <c r="P54" s="180">
        <f t="shared" ref="P54" si="119">P53-P52</f>
        <v>0</v>
      </c>
      <c r="Q54" s="180">
        <f>Q53-Q52</f>
        <v>1</v>
      </c>
      <c r="R54" s="180">
        <f t="shared" ref="R54:AA54" si="120">R53-R52</f>
        <v>0</v>
      </c>
      <c r="S54" s="180">
        <f t="shared" si="120"/>
        <v>0</v>
      </c>
      <c r="T54" s="180">
        <f t="shared" si="120"/>
        <v>0</v>
      </c>
      <c r="U54" s="180">
        <f t="shared" si="120"/>
        <v>0</v>
      </c>
      <c r="V54" s="180">
        <f t="shared" si="120"/>
        <v>0</v>
      </c>
      <c r="W54" s="180">
        <f t="shared" si="120"/>
        <v>0</v>
      </c>
      <c r="X54" s="180">
        <f t="shared" si="120"/>
        <v>0</v>
      </c>
      <c r="Y54" s="180">
        <f t="shared" si="120"/>
        <v>0</v>
      </c>
      <c r="Z54" s="180">
        <f t="shared" si="120"/>
        <v>0</v>
      </c>
      <c r="AA54" s="181">
        <f t="shared" si="120"/>
        <v>0</v>
      </c>
    </row>
    <row r="55" spans="1:27" ht="33" customHeight="1" thickBot="1" x14ac:dyDescent="0.3">
      <c r="A55" s="208">
        <v>10</v>
      </c>
      <c r="B55" s="215" t="s">
        <v>35</v>
      </c>
      <c r="C55" s="215" t="s">
        <v>63</v>
      </c>
      <c r="D55" s="230" t="s">
        <v>36</v>
      </c>
      <c r="E55" s="231"/>
      <c r="F55" s="232"/>
      <c r="G55" s="233" t="s">
        <v>40</v>
      </c>
      <c r="H55" s="234"/>
      <c r="I55" s="235" t="s">
        <v>42</v>
      </c>
      <c r="J55" s="236"/>
      <c r="K55" s="236"/>
      <c r="L55" s="236"/>
      <c r="M55" s="236"/>
      <c r="N55" s="236"/>
      <c r="O55" s="237"/>
      <c r="P55" s="238" t="s">
        <v>50</v>
      </c>
      <c r="Q55" s="239"/>
      <c r="R55" s="240" t="s">
        <v>53</v>
      </c>
      <c r="S55" s="230"/>
      <c r="T55" s="231"/>
      <c r="U55" s="231"/>
      <c r="V55" s="231"/>
      <c r="W55" s="231"/>
      <c r="X55" s="241"/>
      <c r="Y55" s="232"/>
      <c r="Z55" s="228" t="s">
        <v>59</v>
      </c>
      <c r="AA55" s="229"/>
    </row>
    <row r="56" spans="1:27" ht="54.75" customHeight="1" thickBot="1" x14ac:dyDescent="0.3">
      <c r="A56" s="209"/>
      <c r="B56" s="216"/>
      <c r="C56" s="242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 x14ac:dyDescent="0.25">
      <c r="A57" s="209"/>
      <c r="B57" s="222" t="s">
        <v>77</v>
      </c>
      <c r="C57" s="148" t="s">
        <v>65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 x14ac:dyDescent="0.25">
      <c r="A58" s="209"/>
      <c r="B58" s="222"/>
      <c r="C58" s="159" t="s">
        <v>69</v>
      </c>
      <c r="D58" s="160">
        <f>-(D54)+D57</f>
        <v>-5</v>
      </c>
      <c r="E58" s="161">
        <f t="shared" ref="E58:AA58" si="121">-(E54)+E57</f>
        <v>0</v>
      </c>
      <c r="F58" s="161">
        <f t="shared" si="121"/>
        <v>0</v>
      </c>
      <c r="G58" s="161">
        <f t="shared" si="121"/>
        <v>158</v>
      </c>
      <c r="H58" s="161">
        <f t="shared" si="121"/>
        <v>3</v>
      </c>
      <c r="I58" s="161">
        <f t="shared" si="121"/>
        <v>2</v>
      </c>
      <c r="J58" s="161">
        <f t="shared" si="121"/>
        <v>-129</v>
      </c>
      <c r="K58" s="161">
        <f t="shared" si="121"/>
        <v>-78</v>
      </c>
      <c r="L58" s="161">
        <f t="shared" si="121"/>
        <v>-15</v>
      </c>
      <c r="M58" s="161">
        <f t="shared" si="121"/>
        <v>0</v>
      </c>
      <c r="N58" s="161">
        <f t="shared" si="121"/>
        <v>-113</v>
      </c>
      <c r="O58" s="161">
        <f t="shared" si="121"/>
        <v>-36</v>
      </c>
      <c r="P58" s="161">
        <f t="shared" si="121"/>
        <v>0</v>
      </c>
      <c r="Q58" s="161">
        <f t="shared" si="121"/>
        <v>-1</v>
      </c>
      <c r="R58" s="161">
        <f t="shared" si="121"/>
        <v>0</v>
      </c>
      <c r="S58" s="161">
        <f t="shared" si="121"/>
        <v>0</v>
      </c>
      <c r="T58" s="161">
        <f t="shared" si="121"/>
        <v>0</v>
      </c>
      <c r="U58" s="161">
        <f t="shared" si="121"/>
        <v>0</v>
      </c>
      <c r="V58" s="161">
        <f t="shared" si="121"/>
        <v>0</v>
      </c>
      <c r="W58" s="161">
        <f t="shared" si="121"/>
        <v>0</v>
      </c>
      <c r="X58" s="161">
        <f t="shared" si="121"/>
        <v>0</v>
      </c>
      <c r="Y58" s="161">
        <f t="shared" si="121"/>
        <v>0</v>
      </c>
      <c r="Z58" s="161">
        <f t="shared" si="121"/>
        <v>0</v>
      </c>
      <c r="AA58" s="162">
        <f t="shared" si="121"/>
        <v>0</v>
      </c>
    </row>
    <row r="59" spans="1:27" ht="33" customHeight="1" x14ac:dyDescent="0.25">
      <c r="A59" s="209"/>
      <c r="B59" s="222"/>
      <c r="C59" s="158" t="s">
        <v>66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 x14ac:dyDescent="0.3">
      <c r="A60" s="211"/>
      <c r="B60" s="222"/>
      <c r="C60" s="178" t="s">
        <v>67</v>
      </c>
      <c r="D60" s="179">
        <f t="shared" ref="D60" si="122">D59-D58</f>
        <v>5</v>
      </c>
      <c r="E60" s="180">
        <f t="shared" ref="E60" si="123">E59-E58</f>
        <v>0</v>
      </c>
      <c r="F60" s="180">
        <f t="shared" ref="F60" si="124">F59-F58</f>
        <v>0</v>
      </c>
      <c r="G60" s="180">
        <f t="shared" ref="G60" si="125">G59-G58</f>
        <v>-158</v>
      </c>
      <c r="H60" s="180">
        <f t="shared" ref="H60" si="126">H59-H58</f>
        <v>-3</v>
      </c>
      <c r="I60" s="180">
        <f t="shared" ref="I60" si="127">I59-I58</f>
        <v>-2</v>
      </c>
      <c r="J60" s="180">
        <f t="shared" ref="J60" si="128">J59-J58</f>
        <v>129</v>
      </c>
      <c r="K60" s="180">
        <f t="shared" ref="K60" si="129">K59-K58</f>
        <v>78</v>
      </c>
      <c r="L60" s="180">
        <f t="shared" ref="L60" si="130">L59-L58</f>
        <v>15</v>
      </c>
      <c r="M60" s="180">
        <f t="shared" ref="M60" si="131">M59-M58</f>
        <v>0</v>
      </c>
      <c r="N60" s="180">
        <f t="shared" ref="N60" si="132">N59-N58</f>
        <v>113</v>
      </c>
      <c r="O60" s="180">
        <f t="shared" ref="O60" si="133">O59-O58</f>
        <v>36</v>
      </c>
      <c r="P60" s="180">
        <f t="shared" ref="P60" si="134">P59-P58</f>
        <v>0</v>
      </c>
      <c r="Q60" s="180">
        <f>Q59-Q58</f>
        <v>1</v>
      </c>
      <c r="R60" s="180">
        <f t="shared" ref="R60:AA60" si="135">R59-R58</f>
        <v>0</v>
      </c>
      <c r="S60" s="180">
        <f t="shared" si="135"/>
        <v>0</v>
      </c>
      <c r="T60" s="180">
        <f t="shared" si="135"/>
        <v>0</v>
      </c>
      <c r="U60" s="180">
        <f t="shared" si="135"/>
        <v>0</v>
      </c>
      <c r="V60" s="180">
        <f t="shared" si="135"/>
        <v>0</v>
      </c>
      <c r="W60" s="180">
        <f t="shared" si="135"/>
        <v>0</v>
      </c>
      <c r="X60" s="180">
        <f t="shared" si="135"/>
        <v>0</v>
      </c>
      <c r="Y60" s="180">
        <f t="shared" si="135"/>
        <v>0</v>
      </c>
      <c r="Z60" s="180">
        <f t="shared" si="135"/>
        <v>0</v>
      </c>
      <c r="AA60" s="181">
        <f t="shared" si="135"/>
        <v>0</v>
      </c>
    </row>
    <row r="61" spans="1:27" ht="33" customHeight="1" thickBot="1" x14ac:dyDescent="0.3">
      <c r="A61" s="208">
        <v>11</v>
      </c>
      <c r="B61" s="215" t="s">
        <v>35</v>
      </c>
      <c r="C61" s="215" t="s">
        <v>63</v>
      </c>
      <c r="D61" s="230" t="s">
        <v>36</v>
      </c>
      <c r="E61" s="231"/>
      <c r="F61" s="232"/>
      <c r="G61" s="233" t="s">
        <v>40</v>
      </c>
      <c r="H61" s="234"/>
      <c r="I61" s="235" t="s">
        <v>42</v>
      </c>
      <c r="J61" s="236"/>
      <c r="K61" s="236"/>
      <c r="L61" s="236"/>
      <c r="M61" s="236"/>
      <c r="N61" s="236"/>
      <c r="O61" s="237"/>
      <c r="P61" s="238" t="s">
        <v>50</v>
      </c>
      <c r="Q61" s="239"/>
      <c r="R61" s="240" t="s">
        <v>53</v>
      </c>
      <c r="S61" s="230"/>
      <c r="T61" s="231"/>
      <c r="U61" s="231"/>
      <c r="V61" s="231"/>
      <c r="W61" s="231"/>
      <c r="X61" s="241"/>
      <c r="Y61" s="232"/>
      <c r="Z61" s="228" t="s">
        <v>59</v>
      </c>
      <c r="AA61" s="229"/>
    </row>
    <row r="62" spans="1:27" ht="54.75" customHeight="1" thickBot="1" x14ac:dyDescent="0.3">
      <c r="A62" s="209"/>
      <c r="B62" s="216"/>
      <c r="C62" s="242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 x14ac:dyDescent="0.25">
      <c r="A63" s="209"/>
      <c r="B63" s="212" t="s">
        <v>78</v>
      </c>
      <c r="C63" s="148" t="s">
        <v>65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 x14ac:dyDescent="0.25">
      <c r="A64" s="209"/>
      <c r="B64" s="213"/>
      <c r="C64" s="159" t="s">
        <v>69</v>
      </c>
      <c r="D64" s="160">
        <f>-(D60)+D63</f>
        <v>-5</v>
      </c>
      <c r="E64" s="161">
        <f t="shared" ref="E64:AA64" si="136">-(E60)+E63</f>
        <v>0</v>
      </c>
      <c r="F64" s="161">
        <f t="shared" si="136"/>
        <v>0</v>
      </c>
      <c r="G64" s="161">
        <f t="shared" si="136"/>
        <v>158</v>
      </c>
      <c r="H64" s="161">
        <f t="shared" si="136"/>
        <v>3</v>
      </c>
      <c r="I64" s="161">
        <f t="shared" si="136"/>
        <v>2</v>
      </c>
      <c r="J64" s="161">
        <f t="shared" si="136"/>
        <v>-129</v>
      </c>
      <c r="K64" s="161">
        <f t="shared" si="136"/>
        <v>-78</v>
      </c>
      <c r="L64" s="161">
        <f t="shared" si="136"/>
        <v>-15</v>
      </c>
      <c r="M64" s="161">
        <f t="shared" si="136"/>
        <v>0</v>
      </c>
      <c r="N64" s="161">
        <f t="shared" si="136"/>
        <v>-113</v>
      </c>
      <c r="O64" s="161">
        <f t="shared" si="136"/>
        <v>-36</v>
      </c>
      <c r="P64" s="161">
        <f t="shared" si="136"/>
        <v>0</v>
      </c>
      <c r="Q64" s="161">
        <f t="shared" si="136"/>
        <v>-1</v>
      </c>
      <c r="R64" s="161">
        <f t="shared" si="136"/>
        <v>0</v>
      </c>
      <c r="S64" s="161">
        <f t="shared" si="136"/>
        <v>0</v>
      </c>
      <c r="T64" s="161">
        <f t="shared" si="136"/>
        <v>0</v>
      </c>
      <c r="U64" s="161">
        <f t="shared" si="136"/>
        <v>0</v>
      </c>
      <c r="V64" s="161">
        <f t="shared" si="136"/>
        <v>0</v>
      </c>
      <c r="W64" s="161">
        <f t="shared" si="136"/>
        <v>0</v>
      </c>
      <c r="X64" s="161">
        <f t="shared" si="136"/>
        <v>0</v>
      </c>
      <c r="Y64" s="161">
        <f t="shared" si="136"/>
        <v>0</v>
      </c>
      <c r="Z64" s="161">
        <f t="shared" si="136"/>
        <v>0</v>
      </c>
      <c r="AA64" s="162">
        <f t="shared" si="136"/>
        <v>0</v>
      </c>
    </row>
    <row r="65" spans="1:27" ht="33" customHeight="1" x14ac:dyDescent="0.25">
      <c r="A65" s="209"/>
      <c r="B65" s="213"/>
      <c r="C65" s="158" t="s">
        <v>66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 x14ac:dyDescent="0.3">
      <c r="A66" s="211"/>
      <c r="B66" s="214"/>
      <c r="C66" s="178" t="s">
        <v>67</v>
      </c>
      <c r="D66" s="179">
        <f t="shared" ref="D66" si="137">D65-D64</f>
        <v>5</v>
      </c>
      <c r="E66" s="180">
        <f t="shared" ref="E66" si="138">E65-E64</f>
        <v>0</v>
      </c>
      <c r="F66" s="180">
        <f t="shared" ref="F66" si="139">F65-F64</f>
        <v>0</v>
      </c>
      <c r="G66" s="180">
        <f t="shared" ref="G66" si="140">G65-G64</f>
        <v>-158</v>
      </c>
      <c r="H66" s="180">
        <f t="shared" ref="H66" si="141">H65-H64</f>
        <v>-3</v>
      </c>
      <c r="I66" s="180">
        <f t="shared" ref="I66" si="142">I65-I64</f>
        <v>-2</v>
      </c>
      <c r="J66" s="180">
        <f t="shared" ref="J66" si="143">J65-J64</f>
        <v>129</v>
      </c>
      <c r="K66" s="180">
        <f t="shared" ref="K66" si="144">K65-K64</f>
        <v>78</v>
      </c>
      <c r="L66" s="180">
        <f t="shared" ref="L66" si="145">L65-L64</f>
        <v>15</v>
      </c>
      <c r="M66" s="180">
        <f t="shared" ref="M66" si="146">M65-M64</f>
        <v>0</v>
      </c>
      <c r="N66" s="180">
        <f t="shared" ref="N66" si="147">N65-N64</f>
        <v>113</v>
      </c>
      <c r="O66" s="180">
        <f t="shared" ref="O66" si="148">O65-O64</f>
        <v>36</v>
      </c>
      <c r="P66" s="180">
        <f t="shared" ref="P66" si="149">P65-P64</f>
        <v>0</v>
      </c>
      <c r="Q66" s="180">
        <f>Q65-Q64</f>
        <v>1</v>
      </c>
      <c r="R66" s="180">
        <f t="shared" ref="R66:AA66" si="150">R65-R64</f>
        <v>0</v>
      </c>
      <c r="S66" s="180">
        <f t="shared" si="150"/>
        <v>0</v>
      </c>
      <c r="T66" s="180">
        <f t="shared" si="150"/>
        <v>0</v>
      </c>
      <c r="U66" s="180">
        <f t="shared" si="150"/>
        <v>0</v>
      </c>
      <c r="V66" s="180">
        <f t="shared" si="150"/>
        <v>0</v>
      </c>
      <c r="W66" s="180">
        <f t="shared" si="150"/>
        <v>0</v>
      </c>
      <c r="X66" s="180">
        <f t="shared" si="150"/>
        <v>0</v>
      </c>
      <c r="Y66" s="180">
        <f t="shared" si="150"/>
        <v>0</v>
      </c>
      <c r="Z66" s="180">
        <f t="shared" si="150"/>
        <v>0</v>
      </c>
      <c r="AA66" s="181">
        <f t="shared" si="150"/>
        <v>0</v>
      </c>
    </row>
    <row r="67" spans="1:27" ht="33" customHeight="1" thickBot="1" x14ac:dyDescent="0.3">
      <c r="A67" s="208">
        <v>12</v>
      </c>
      <c r="B67" s="215" t="s">
        <v>35</v>
      </c>
      <c r="C67" s="215" t="s">
        <v>63</v>
      </c>
      <c r="D67" s="230" t="s">
        <v>36</v>
      </c>
      <c r="E67" s="231"/>
      <c r="F67" s="232"/>
      <c r="G67" s="233" t="s">
        <v>40</v>
      </c>
      <c r="H67" s="234"/>
      <c r="I67" s="235" t="s">
        <v>42</v>
      </c>
      <c r="J67" s="236"/>
      <c r="K67" s="236"/>
      <c r="L67" s="236"/>
      <c r="M67" s="236"/>
      <c r="N67" s="236"/>
      <c r="O67" s="237"/>
      <c r="P67" s="238" t="s">
        <v>50</v>
      </c>
      <c r="Q67" s="239"/>
      <c r="R67" s="240" t="s">
        <v>53</v>
      </c>
      <c r="S67" s="230"/>
      <c r="T67" s="231"/>
      <c r="U67" s="231"/>
      <c r="V67" s="231"/>
      <c r="W67" s="231"/>
      <c r="X67" s="241"/>
      <c r="Y67" s="232"/>
      <c r="Z67" s="228" t="s">
        <v>59</v>
      </c>
      <c r="AA67" s="229"/>
    </row>
    <row r="68" spans="1:27" ht="54.75" customHeight="1" thickBot="1" x14ac:dyDescent="0.3">
      <c r="A68" s="209"/>
      <c r="B68" s="216"/>
      <c r="C68" s="242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 x14ac:dyDescent="0.25">
      <c r="A69" s="209"/>
      <c r="B69" s="212" t="s">
        <v>79</v>
      </c>
      <c r="C69" s="148" t="s">
        <v>65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 x14ac:dyDescent="0.25">
      <c r="A70" s="209"/>
      <c r="B70" s="213"/>
      <c r="C70" s="159" t="s">
        <v>69</v>
      </c>
      <c r="D70" s="160">
        <f>-(D66)+D69</f>
        <v>-5</v>
      </c>
      <c r="E70" s="161">
        <f t="shared" ref="E70:AA70" si="151">-(E66)+E69</f>
        <v>0</v>
      </c>
      <c r="F70" s="161">
        <f t="shared" si="151"/>
        <v>0</v>
      </c>
      <c r="G70" s="161">
        <f t="shared" si="151"/>
        <v>158</v>
      </c>
      <c r="H70" s="161">
        <f t="shared" si="151"/>
        <v>3</v>
      </c>
      <c r="I70" s="161">
        <f t="shared" si="151"/>
        <v>2</v>
      </c>
      <c r="J70" s="161">
        <f t="shared" si="151"/>
        <v>-129</v>
      </c>
      <c r="K70" s="161">
        <f t="shared" si="151"/>
        <v>-78</v>
      </c>
      <c r="L70" s="161">
        <f t="shared" si="151"/>
        <v>-15</v>
      </c>
      <c r="M70" s="161">
        <f t="shared" si="151"/>
        <v>0</v>
      </c>
      <c r="N70" s="161">
        <f t="shared" si="151"/>
        <v>-113</v>
      </c>
      <c r="O70" s="161">
        <f t="shared" si="151"/>
        <v>-36</v>
      </c>
      <c r="P70" s="161">
        <f t="shared" si="151"/>
        <v>0</v>
      </c>
      <c r="Q70" s="161">
        <f t="shared" si="151"/>
        <v>-1</v>
      </c>
      <c r="R70" s="161">
        <f t="shared" si="151"/>
        <v>0</v>
      </c>
      <c r="S70" s="161">
        <f t="shared" si="151"/>
        <v>0</v>
      </c>
      <c r="T70" s="161">
        <f t="shared" si="151"/>
        <v>0</v>
      </c>
      <c r="U70" s="161">
        <f t="shared" si="151"/>
        <v>0</v>
      </c>
      <c r="V70" s="161">
        <f t="shared" si="151"/>
        <v>0</v>
      </c>
      <c r="W70" s="161">
        <f t="shared" si="151"/>
        <v>0</v>
      </c>
      <c r="X70" s="161">
        <f t="shared" si="151"/>
        <v>0</v>
      </c>
      <c r="Y70" s="161">
        <f t="shared" si="151"/>
        <v>0</v>
      </c>
      <c r="Z70" s="161">
        <f t="shared" si="151"/>
        <v>0</v>
      </c>
      <c r="AA70" s="162">
        <f t="shared" si="151"/>
        <v>0</v>
      </c>
    </row>
    <row r="71" spans="1:27" ht="33" customHeight="1" x14ac:dyDescent="0.25">
      <c r="A71" s="209"/>
      <c r="B71" s="213"/>
      <c r="C71" s="158" t="s">
        <v>66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 x14ac:dyDescent="0.3">
      <c r="A72" s="210"/>
      <c r="B72" s="223"/>
      <c r="C72" s="178" t="s">
        <v>67</v>
      </c>
      <c r="D72" s="179">
        <f t="shared" ref="D72" si="152">D71-D70</f>
        <v>5</v>
      </c>
      <c r="E72" s="180">
        <f t="shared" ref="E72" si="153">E71-E70</f>
        <v>0</v>
      </c>
      <c r="F72" s="180">
        <f t="shared" ref="F72" si="154">F71-F70</f>
        <v>0</v>
      </c>
      <c r="G72" s="180">
        <f t="shared" ref="G72" si="155">G71-G70</f>
        <v>-158</v>
      </c>
      <c r="H72" s="180">
        <f t="shared" ref="H72" si="156">H71-H70</f>
        <v>-3</v>
      </c>
      <c r="I72" s="180">
        <f t="shared" ref="I72" si="157">I71-I70</f>
        <v>-2</v>
      </c>
      <c r="J72" s="180">
        <f t="shared" ref="J72" si="158">J71-J70</f>
        <v>129</v>
      </c>
      <c r="K72" s="180">
        <f t="shared" ref="K72" si="159">K71-K70</f>
        <v>78</v>
      </c>
      <c r="L72" s="180">
        <f t="shared" ref="L72" si="160">L71-L70</f>
        <v>15</v>
      </c>
      <c r="M72" s="180">
        <f t="shared" ref="M72" si="161">M71-M70</f>
        <v>0</v>
      </c>
      <c r="N72" s="180">
        <f t="shared" ref="N72" si="162">N71-N70</f>
        <v>113</v>
      </c>
      <c r="O72" s="180">
        <f t="shared" ref="O72" si="163">O71-O70</f>
        <v>36</v>
      </c>
      <c r="P72" s="180">
        <f t="shared" ref="P72" si="164">P71-P70</f>
        <v>0</v>
      </c>
      <c r="Q72" s="180">
        <f>Q71-Q70</f>
        <v>1</v>
      </c>
      <c r="R72" s="180">
        <f t="shared" ref="R72:AA72" si="165">R71-R70</f>
        <v>0</v>
      </c>
      <c r="S72" s="180">
        <f t="shared" si="165"/>
        <v>0</v>
      </c>
      <c r="T72" s="180">
        <f t="shared" si="165"/>
        <v>0</v>
      </c>
      <c r="U72" s="180">
        <f t="shared" si="165"/>
        <v>0</v>
      </c>
      <c r="V72" s="180">
        <f t="shared" si="165"/>
        <v>0</v>
      </c>
      <c r="W72" s="180">
        <f t="shared" si="165"/>
        <v>0</v>
      </c>
      <c r="X72" s="180">
        <f t="shared" si="165"/>
        <v>0</v>
      </c>
      <c r="Y72" s="180">
        <f t="shared" si="165"/>
        <v>0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397" priority="13" operator="lessThan">
      <formula>0</formula>
    </cfRule>
  </conditionalFormatting>
  <conditionalFormatting sqref="D12:AA12">
    <cfRule type="cellIs" dxfId="396" priority="11" operator="lessThan">
      <formula>0</formula>
    </cfRule>
  </conditionalFormatting>
  <conditionalFormatting sqref="D18:AA18">
    <cfRule type="cellIs" dxfId="395" priority="10" operator="lessThan">
      <formula>0</formula>
    </cfRule>
  </conditionalFormatting>
  <conditionalFormatting sqref="D24:AA24">
    <cfRule type="cellIs" dxfId="394" priority="9" operator="lessThan">
      <formula>0</formula>
    </cfRule>
  </conditionalFormatting>
  <conditionalFormatting sqref="D30:AA30">
    <cfRule type="cellIs" dxfId="393" priority="8" operator="lessThan">
      <formula>0</formula>
    </cfRule>
  </conditionalFormatting>
  <conditionalFormatting sqref="D36:AA36">
    <cfRule type="cellIs" dxfId="392" priority="7" operator="lessThan">
      <formula>0</formula>
    </cfRule>
  </conditionalFormatting>
  <conditionalFormatting sqref="D42:AA42">
    <cfRule type="cellIs" dxfId="391" priority="6" operator="lessThan">
      <formula>0</formula>
    </cfRule>
  </conditionalFormatting>
  <conditionalFormatting sqref="D48:AA48">
    <cfRule type="cellIs" dxfId="390" priority="5" operator="lessThan">
      <formula>0</formula>
    </cfRule>
  </conditionalFormatting>
  <conditionalFormatting sqref="D54:AA54">
    <cfRule type="cellIs" dxfId="389" priority="4" operator="lessThan">
      <formula>0</formula>
    </cfRule>
  </conditionalFormatting>
  <conditionalFormatting sqref="D60:AA60">
    <cfRule type="cellIs" dxfId="388" priority="3" operator="lessThan">
      <formula>0</formula>
    </cfRule>
  </conditionalFormatting>
  <conditionalFormatting sqref="D66:AA66">
    <cfRule type="cellIs" dxfId="387" priority="2" operator="lessThan">
      <formula>0</formula>
    </cfRule>
  </conditionalFormatting>
  <conditionalFormatting sqref="D72:AA72">
    <cfRule type="cellIs" dxfId="386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M14" sqref="M14"/>
    </sheetView>
  </sheetViews>
  <sheetFormatPr baseColWidth="10" defaultColWidth="11.42578125" defaultRowHeight="14.25" x14ac:dyDescent="0.2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 x14ac:dyDescent="0.2">
      <c r="A1" s="20"/>
      <c r="B1" s="17" t="s">
        <v>35</v>
      </c>
      <c r="C1" s="18" t="s">
        <v>80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  <c r="J1" s="18" t="s">
        <v>87</v>
      </c>
      <c r="K1" s="18" t="s">
        <v>88</v>
      </c>
      <c r="L1" s="18" t="s">
        <v>89</v>
      </c>
      <c r="M1" s="18" t="s">
        <v>90</v>
      </c>
    </row>
    <row r="2" spans="1:13" ht="37.5" customHeight="1" x14ac:dyDescent="0.2">
      <c r="A2" s="19">
        <v>1</v>
      </c>
      <c r="B2" s="15" t="s">
        <v>64</v>
      </c>
      <c r="C2" s="16">
        <f>'TABLERO CONTROL'!Q6</f>
        <v>0</v>
      </c>
      <c r="D2" s="16">
        <f>'TABLERO CONTROL'!R6</f>
        <v>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 x14ac:dyDescent="0.2">
      <c r="A3" s="19">
        <v>2</v>
      </c>
      <c r="B3" s="15" t="s">
        <v>68</v>
      </c>
      <c r="C3" s="16">
        <f>'TABLERO CONTROL'!Q12</f>
        <v>1</v>
      </c>
      <c r="D3" s="16">
        <f>'TABLERO CONTROL'!R12</f>
        <v>0</v>
      </c>
      <c r="E3" s="16">
        <f>'TABLERO CONTROL'!S12</f>
        <v>0</v>
      </c>
      <c r="F3" s="16">
        <f>'TABLERO CONTROL'!T12</f>
        <v>0</v>
      </c>
      <c r="G3" s="16">
        <f>'TABLERO CONTROL'!U12</f>
        <v>0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 x14ac:dyDescent="0.2">
      <c r="A4" s="19">
        <v>3</v>
      </c>
      <c r="B4" s="15" t="s">
        <v>70</v>
      </c>
      <c r="C4" s="16">
        <f>'TABLERO CONTROL'!Q18</f>
        <v>0</v>
      </c>
      <c r="D4" s="16">
        <f>'TABLERO CONTROL'!R18</f>
        <v>0</v>
      </c>
      <c r="E4" s="16">
        <f>'TABLERO CONTROL'!S18</f>
        <v>0</v>
      </c>
      <c r="F4" s="16">
        <f>'TABLERO CONTROL'!T18</f>
        <v>0</v>
      </c>
      <c r="G4" s="16">
        <f>'TABLERO CONTROL'!U18</f>
        <v>0</v>
      </c>
      <c r="H4" s="16">
        <f>'TABLERO CONTROL'!V18</f>
        <v>0</v>
      </c>
      <c r="I4" s="16">
        <f>'TABLERO CONTROL'!W18</f>
        <v>0</v>
      </c>
      <c r="J4" s="16">
        <f>'TABLERO CONTROL'!X18</f>
        <v>0</v>
      </c>
      <c r="K4" s="16">
        <f>'TABLERO CONTROL'!Y18</f>
        <v>0</v>
      </c>
      <c r="L4" s="16">
        <f>'TABLERO CONTROL'!Z18</f>
        <v>0</v>
      </c>
      <c r="M4" s="16">
        <f>'TABLERO CONTROL'!AA18</f>
        <v>0</v>
      </c>
    </row>
    <row r="5" spans="1:13" ht="37.5" customHeight="1" x14ac:dyDescent="0.2">
      <c r="A5" s="19">
        <v>4</v>
      </c>
      <c r="B5" s="15" t="s">
        <v>71</v>
      </c>
      <c r="C5" s="16">
        <f>'TABLERO CONTROL'!Q24</f>
        <v>0</v>
      </c>
      <c r="D5" s="16">
        <f>'TABLERO CONTROL'!R24</f>
        <v>0</v>
      </c>
      <c r="E5" s="16">
        <f>'TABLERO CONTROL'!S24</f>
        <v>0</v>
      </c>
      <c r="F5" s="16">
        <f>'TABLERO CONTROL'!T24</f>
        <v>0</v>
      </c>
      <c r="G5" s="16">
        <f>'TABLERO CONTROL'!U24</f>
        <v>0</v>
      </c>
      <c r="H5" s="16">
        <f>'TABLERO CONTROL'!V24</f>
        <v>0</v>
      </c>
      <c r="I5" s="16">
        <f>'TABLERO CONTROL'!W24</f>
        <v>0</v>
      </c>
      <c r="J5" s="16">
        <f>'TABLERO CONTROL'!X24</f>
        <v>0</v>
      </c>
      <c r="K5" s="16">
        <f>'TABLERO CONTROL'!Y24</f>
        <v>0</v>
      </c>
      <c r="L5" s="16">
        <f>'TABLERO CONTROL'!Z24</f>
        <v>0</v>
      </c>
      <c r="M5" s="16">
        <f>'TABLERO CONTROL'!AA24</f>
        <v>0</v>
      </c>
    </row>
    <row r="6" spans="1:13" ht="37.5" customHeight="1" x14ac:dyDescent="0.2">
      <c r="A6" s="19">
        <v>5</v>
      </c>
      <c r="B6" s="15" t="s">
        <v>72</v>
      </c>
      <c r="C6" s="16">
        <f>'TABLERO CONTROL'!Q30</f>
        <v>1</v>
      </c>
      <c r="D6" s="16">
        <f>'TABLERO CONTROL'!R30</f>
        <v>0</v>
      </c>
      <c r="E6" s="16">
        <f>'TABLERO CONTROL'!S30</f>
        <v>0</v>
      </c>
      <c r="F6" s="16">
        <f>'TABLERO CONTROL'!T30</f>
        <v>0</v>
      </c>
      <c r="G6" s="16">
        <f>'TABLERO CONTROL'!U30</f>
        <v>0</v>
      </c>
      <c r="H6" s="16">
        <f>'TABLERO CONTROL'!V30</f>
        <v>0</v>
      </c>
      <c r="I6" s="16">
        <f>'TABLERO CONTROL'!W30</f>
        <v>0</v>
      </c>
      <c r="J6" s="16">
        <f>'TABLERO CONTROL'!X30</f>
        <v>0</v>
      </c>
      <c r="K6" s="16">
        <f>'TABLERO CONTROL'!Y30</f>
        <v>0</v>
      </c>
      <c r="L6" s="16">
        <f>'TABLERO CONTROL'!Z30</f>
        <v>0</v>
      </c>
      <c r="M6" s="16">
        <f>'TABLERO CONTROL'!AA30</f>
        <v>0</v>
      </c>
    </row>
    <row r="7" spans="1:13" ht="37.5" customHeight="1" x14ac:dyDescent="0.2">
      <c r="A7" s="19">
        <v>6</v>
      </c>
      <c r="B7" s="15" t="s">
        <v>73</v>
      </c>
      <c r="C7" s="16">
        <f>'TABLERO CONTROL'!Q36</f>
        <v>1</v>
      </c>
      <c r="D7" s="16">
        <f>'TABLERO CONTROL'!R36</f>
        <v>0</v>
      </c>
      <c r="E7" s="16">
        <f>'TABLERO CONTROL'!S36</f>
        <v>0</v>
      </c>
      <c r="F7" s="16">
        <f>'TABLERO CONTROL'!T36</f>
        <v>0</v>
      </c>
      <c r="G7" s="16">
        <f>'TABLERO CONTROL'!U36</f>
        <v>0</v>
      </c>
      <c r="H7" s="16">
        <f>'TABLERO CONTROL'!V36</f>
        <v>0</v>
      </c>
      <c r="I7" s="16">
        <f>'TABLERO CONTROL'!W36</f>
        <v>0</v>
      </c>
      <c r="J7" s="16">
        <f>'TABLERO CONTROL'!X36</f>
        <v>0</v>
      </c>
      <c r="K7" s="16">
        <f>'TABLERO CONTROL'!Y36</f>
        <v>0</v>
      </c>
      <c r="L7" s="16">
        <f>'TABLERO CONTROL'!Z36</f>
        <v>0</v>
      </c>
      <c r="M7" s="16">
        <f>'TABLERO CONTROL'!AA36</f>
        <v>0</v>
      </c>
    </row>
    <row r="8" spans="1:13" ht="37.5" customHeight="1" x14ac:dyDescent="0.2">
      <c r="A8" s="19">
        <v>7</v>
      </c>
      <c r="B8" s="15" t="s">
        <v>74</v>
      </c>
      <c r="C8" s="16">
        <f>'TABLERO CONTROL'!Q42</f>
        <v>1</v>
      </c>
      <c r="D8" s="16">
        <f>'TABLERO CONTROL'!R42</f>
        <v>0</v>
      </c>
      <c r="E8" s="16">
        <f>'TABLERO CONTROL'!S42</f>
        <v>0</v>
      </c>
      <c r="F8" s="16">
        <f>'TABLERO CONTROL'!T42</f>
        <v>0</v>
      </c>
      <c r="G8" s="16">
        <f>'TABLERO CONTROL'!U42</f>
        <v>0</v>
      </c>
      <c r="H8" s="16">
        <f>'TABLERO CONTROL'!V42</f>
        <v>0</v>
      </c>
      <c r="I8" s="16">
        <f>'TABLERO CONTROL'!W42</f>
        <v>0</v>
      </c>
      <c r="J8" s="16">
        <f>'TABLERO CONTROL'!X42</f>
        <v>0</v>
      </c>
      <c r="K8" s="16">
        <f>'TABLERO CONTROL'!Y42</f>
        <v>0</v>
      </c>
      <c r="L8" s="16">
        <f>'TABLERO CONTROL'!Z42</f>
        <v>0</v>
      </c>
      <c r="M8" s="16">
        <f>'TABLERO CONTROL'!AA42</f>
        <v>0</v>
      </c>
    </row>
    <row r="9" spans="1:13" ht="37.5" customHeight="1" x14ac:dyDescent="0.2">
      <c r="A9" s="19">
        <v>8</v>
      </c>
      <c r="B9" s="15" t="s">
        <v>75</v>
      </c>
      <c r="C9" s="16">
        <f>'TABLERO CONTROL'!Q48</f>
        <v>1</v>
      </c>
      <c r="D9" s="16">
        <f>'TABLERO CONTROL'!R48</f>
        <v>0</v>
      </c>
      <c r="E9" s="16">
        <f>'TABLERO CONTROL'!S48</f>
        <v>0</v>
      </c>
      <c r="F9" s="16">
        <f>'TABLERO CONTROL'!T48</f>
        <v>0</v>
      </c>
      <c r="G9" s="16">
        <f>'TABLERO CONTROL'!U48</f>
        <v>0</v>
      </c>
      <c r="H9" s="16">
        <f>'TABLERO CONTROL'!V48</f>
        <v>0</v>
      </c>
      <c r="I9" s="16">
        <f>'TABLERO CONTROL'!W48</f>
        <v>0</v>
      </c>
      <c r="J9" s="16">
        <f>'TABLERO CONTROL'!X48</f>
        <v>0</v>
      </c>
      <c r="K9" s="16">
        <f>'TABLERO CONTROL'!Y48</f>
        <v>0</v>
      </c>
      <c r="L9" s="16">
        <f>'TABLERO CONTROL'!Z48</f>
        <v>0</v>
      </c>
      <c r="M9" s="16">
        <f>'TABLERO CONTROL'!AA48</f>
        <v>0</v>
      </c>
    </row>
    <row r="10" spans="1:13" ht="37.5" customHeight="1" x14ac:dyDescent="0.2">
      <c r="A10" s="19">
        <v>9</v>
      </c>
      <c r="B10" s="15" t="s">
        <v>76</v>
      </c>
      <c r="C10" s="16">
        <f>'TABLERO CONTROL'!Q54</f>
        <v>1</v>
      </c>
      <c r="D10" s="16">
        <f>'TABLERO CONTROL'!R54</f>
        <v>0</v>
      </c>
      <c r="E10" s="16">
        <f>'TABLERO CONTROL'!S54</f>
        <v>0</v>
      </c>
      <c r="F10" s="16">
        <f>'TABLERO CONTROL'!T54</f>
        <v>0</v>
      </c>
      <c r="G10" s="16">
        <f>'TABLERO CONTROL'!U54</f>
        <v>0</v>
      </c>
      <c r="H10" s="16">
        <f>'TABLERO CONTROL'!V54</f>
        <v>0</v>
      </c>
      <c r="I10" s="16">
        <f>'TABLERO CONTROL'!W54</f>
        <v>0</v>
      </c>
      <c r="J10" s="16">
        <f>'TABLERO CONTROL'!X54</f>
        <v>0</v>
      </c>
      <c r="K10" s="16">
        <f>'TABLERO CONTROL'!Y54</f>
        <v>0</v>
      </c>
      <c r="L10" s="16">
        <f>'TABLERO CONTROL'!Z54</f>
        <v>0</v>
      </c>
      <c r="M10" s="16">
        <f>'TABLERO CONTROL'!AA54</f>
        <v>0</v>
      </c>
    </row>
    <row r="11" spans="1:13" ht="37.5" customHeight="1" x14ac:dyDescent="0.2">
      <c r="A11" s="19">
        <v>10</v>
      </c>
      <c r="B11" s="15" t="s">
        <v>77</v>
      </c>
      <c r="C11" s="16">
        <f>'TABLERO CONTROL'!Q60</f>
        <v>1</v>
      </c>
      <c r="D11" s="16">
        <f>'TABLERO CONTROL'!R60</f>
        <v>0</v>
      </c>
      <c r="E11" s="16">
        <f>'TABLERO CONTROL'!S60</f>
        <v>0</v>
      </c>
      <c r="F11" s="16">
        <f>'TABLERO CONTROL'!T60</f>
        <v>0</v>
      </c>
      <c r="G11" s="16">
        <f>'TABLERO CONTROL'!U60</f>
        <v>0</v>
      </c>
      <c r="H11" s="16">
        <f>'TABLERO CONTROL'!V60</f>
        <v>0</v>
      </c>
      <c r="I11" s="16">
        <f>'TABLERO CONTROL'!W60</f>
        <v>0</v>
      </c>
      <c r="J11" s="16">
        <f>'TABLERO CONTROL'!X60</f>
        <v>0</v>
      </c>
      <c r="K11" s="16">
        <f>'TABLERO CONTROL'!Y60</f>
        <v>0</v>
      </c>
      <c r="L11" s="16">
        <f>'TABLERO CONTROL'!Z60</f>
        <v>0</v>
      </c>
      <c r="M11" s="16">
        <f>'TABLERO CONTROL'!AA60</f>
        <v>0</v>
      </c>
    </row>
    <row r="12" spans="1:13" ht="37.5" customHeight="1" x14ac:dyDescent="0.2">
      <c r="A12" s="19">
        <v>11</v>
      </c>
      <c r="B12" s="15" t="s">
        <v>78</v>
      </c>
      <c r="C12" s="16">
        <f>'TABLERO CONTROL'!Q66</f>
        <v>1</v>
      </c>
      <c r="D12" s="16">
        <f>'TABLERO CONTROL'!R66</f>
        <v>0</v>
      </c>
      <c r="E12" s="16">
        <f>'TABLERO CONTROL'!S66</f>
        <v>0</v>
      </c>
      <c r="F12" s="16">
        <f>'TABLERO CONTROL'!T66</f>
        <v>0</v>
      </c>
      <c r="G12" s="16">
        <f>'TABLERO CONTROL'!U66</f>
        <v>0</v>
      </c>
      <c r="H12" s="16">
        <f>'TABLERO CONTROL'!V66</f>
        <v>0</v>
      </c>
      <c r="I12" s="16">
        <f>'TABLERO CONTROL'!W66</f>
        <v>0</v>
      </c>
      <c r="J12" s="16">
        <f>'TABLERO CONTROL'!X66</f>
        <v>0</v>
      </c>
      <c r="K12" s="16">
        <f>'TABLERO CONTROL'!Y66</f>
        <v>0</v>
      </c>
      <c r="L12" s="16">
        <f>'TABLERO CONTROL'!Z66</f>
        <v>0</v>
      </c>
      <c r="M12" s="16">
        <f>'TABLERO CONTROL'!AA66</f>
        <v>0</v>
      </c>
    </row>
    <row r="13" spans="1:13" ht="37.5" customHeight="1" x14ac:dyDescent="0.2">
      <c r="A13" s="19">
        <v>12</v>
      </c>
      <c r="B13" s="15" t="s">
        <v>79</v>
      </c>
      <c r="C13" s="16">
        <f>'TABLERO CONTROL'!Q72</f>
        <v>1</v>
      </c>
      <c r="D13" s="16">
        <f>'TABLERO CONTROL'!R72</f>
        <v>0</v>
      </c>
      <c r="E13" s="16">
        <f>'TABLERO CONTROL'!S72</f>
        <v>0</v>
      </c>
      <c r="F13" s="16">
        <f>'TABLERO CONTROL'!T72</f>
        <v>0</v>
      </c>
      <c r="G13" s="16">
        <f>'TABLERO CONTROL'!U72</f>
        <v>0</v>
      </c>
      <c r="H13" s="16">
        <f>'TABLERO CONTROL'!V72</f>
        <v>0</v>
      </c>
      <c r="I13" s="16">
        <f>'TABLERO CONTROL'!W72</f>
        <v>0</v>
      </c>
      <c r="J13" s="16">
        <f>'TABLERO CONTROL'!X72</f>
        <v>0</v>
      </c>
      <c r="K13" s="16">
        <f>'TABLERO CONTROL'!Y72</f>
        <v>0</v>
      </c>
      <c r="L13" s="16">
        <f>'TABLERO CONTROL'!Z72</f>
        <v>0</v>
      </c>
      <c r="M13" s="16">
        <f>'TABLERO CONTROL'!AA72</f>
        <v>0</v>
      </c>
    </row>
    <row r="14" spans="1:13" x14ac:dyDescent="0.2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G10" zoomScale="80" zoomScaleNormal="80" workbookViewId="0">
      <selection activeCell="K24" sqref="K24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 x14ac:dyDescent="0.3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0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4</v>
      </c>
      <c r="C9" s="266"/>
      <c r="D9" s="267"/>
      <c r="E9" s="271">
        <f>E11</f>
        <v>31</v>
      </c>
      <c r="F9" s="272"/>
      <c r="G9" s="272"/>
      <c r="H9" s="273"/>
      <c r="I9" s="38">
        <f>I11</f>
        <v>10</v>
      </c>
      <c r="J9" s="55">
        <f>J11</f>
        <v>32</v>
      </c>
      <c r="K9" s="296">
        <f>I9+J9</f>
        <v>42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104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x14ac:dyDescent="0.25">
      <c r="A11" s="23" t="s">
        <v>105</v>
      </c>
      <c r="B11" s="60">
        <f>COUNT(B12:B311)</f>
        <v>4</v>
      </c>
      <c r="C11" s="61">
        <f>COUNT(C12:C311)</f>
        <v>0</v>
      </c>
      <c r="D11" s="62">
        <f>COUNT(D12:D311)</f>
        <v>0</v>
      </c>
      <c r="E11" s="274">
        <f>SUM(F12:F311)</f>
        <v>31</v>
      </c>
      <c r="F11" s="275"/>
      <c r="G11" s="260">
        <f>SUM(H12:H311)</f>
        <v>0</v>
      </c>
      <c r="H11" s="261"/>
      <c r="I11" s="60">
        <f t="shared" ref="I11:AB11" si="0">COUNT(I12:I311)</f>
        <v>10</v>
      </c>
      <c r="J11" s="61">
        <f t="shared" si="0"/>
        <v>32</v>
      </c>
      <c r="K11" s="61">
        <f t="shared" si="0"/>
        <v>12</v>
      </c>
      <c r="L11" s="61">
        <f t="shared" si="0"/>
        <v>11</v>
      </c>
      <c r="M11" s="61">
        <f t="shared" si="0"/>
        <v>0</v>
      </c>
      <c r="N11" s="61">
        <f t="shared" si="0"/>
        <v>16</v>
      </c>
      <c r="O11" s="62">
        <f t="shared" si="0"/>
        <v>2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>
        <v>80816461</v>
      </c>
      <c r="C12" s="85"/>
      <c r="D12" s="37"/>
      <c r="E12" s="59">
        <v>4054575</v>
      </c>
      <c r="F12" s="24">
        <v>2</v>
      </c>
      <c r="G12" s="85"/>
      <c r="H12" s="37"/>
      <c r="I12" s="95">
        <v>74352764</v>
      </c>
      <c r="J12" s="104">
        <v>1007134986</v>
      </c>
      <c r="K12" s="109">
        <v>1007134986</v>
      </c>
      <c r="L12" s="85">
        <v>1013691027</v>
      </c>
      <c r="M12" s="85"/>
      <c r="N12" s="85">
        <v>1057436469</v>
      </c>
      <c r="O12" s="37">
        <v>40250491</v>
      </c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>
        <v>7232597</v>
      </c>
      <c r="C13" s="63"/>
      <c r="D13" s="66"/>
      <c r="E13" s="114">
        <v>4054363</v>
      </c>
      <c r="F13" s="98">
        <v>1</v>
      </c>
      <c r="G13" s="63"/>
      <c r="H13" s="66"/>
      <c r="I13" s="112">
        <v>74352274</v>
      </c>
      <c r="J13" s="105">
        <v>1057436469</v>
      </c>
      <c r="K13" s="110">
        <v>1013691027</v>
      </c>
      <c r="L13" s="63">
        <v>40250491</v>
      </c>
      <c r="M13" s="63"/>
      <c r="N13" s="63">
        <v>1057436408</v>
      </c>
      <c r="O13" s="66">
        <v>24053116</v>
      </c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>
        <v>1058325246</v>
      </c>
      <c r="C14" s="63"/>
      <c r="D14" s="66"/>
      <c r="E14" s="114">
        <v>4054316</v>
      </c>
      <c r="F14" s="98">
        <v>2</v>
      </c>
      <c r="G14" s="63"/>
      <c r="H14" s="66"/>
      <c r="I14" s="112">
        <v>1079991</v>
      </c>
      <c r="J14" s="105">
        <v>1013691027</v>
      </c>
      <c r="K14" s="110">
        <v>1002722168</v>
      </c>
      <c r="L14" s="63">
        <v>1002290792</v>
      </c>
      <c r="M14" s="63"/>
      <c r="N14" s="63">
        <v>1057436056</v>
      </c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>
        <v>1112880795</v>
      </c>
      <c r="C15" s="63"/>
      <c r="D15" s="66"/>
      <c r="E15" s="114">
        <v>4054339</v>
      </c>
      <c r="F15" s="98">
        <v>1</v>
      </c>
      <c r="G15" s="63"/>
      <c r="H15" s="66"/>
      <c r="I15" s="112">
        <v>74325923</v>
      </c>
      <c r="J15" s="105">
        <v>1057436408</v>
      </c>
      <c r="K15" s="110">
        <v>1057918442</v>
      </c>
      <c r="L15" s="63">
        <v>1038568000</v>
      </c>
      <c r="M15" s="63"/>
      <c r="N15" s="63">
        <v>1057436478</v>
      </c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>
        <v>4053165</v>
      </c>
      <c r="F16" s="98">
        <v>1</v>
      </c>
      <c r="G16" s="63"/>
      <c r="H16" s="66"/>
      <c r="I16" s="112">
        <v>1055670302</v>
      </c>
      <c r="J16" s="105">
        <v>1057436056</v>
      </c>
      <c r="K16" s="110">
        <v>1002290792</v>
      </c>
      <c r="L16" s="63">
        <v>1058324763</v>
      </c>
      <c r="M16" s="63"/>
      <c r="N16" s="63">
        <v>1002722168</v>
      </c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>
        <v>4052588</v>
      </c>
      <c r="F17" s="98">
        <v>2</v>
      </c>
      <c r="G17" s="63"/>
      <c r="H17" s="66"/>
      <c r="I17" s="112">
        <v>1002630723</v>
      </c>
      <c r="J17" s="105">
        <v>1057436478</v>
      </c>
      <c r="K17" s="110">
        <v>1038568000</v>
      </c>
      <c r="L17" s="63">
        <v>1002727123</v>
      </c>
      <c r="M17" s="63"/>
      <c r="N17" s="63">
        <v>4150859</v>
      </c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>
        <v>4052594</v>
      </c>
      <c r="F18" s="98">
        <v>3</v>
      </c>
      <c r="G18" s="63"/>
      <c r="H18" s="66"/>
      <c r="I18" s="112">
        <v>24053116</v>
      </c>
      <c r="J18" s="105">
        <v>40250491</v>
      </c>
      <c r="K18" s="110">
        <v>1005335259</v>
      </c>
      <c r="L18" s="63">
        <v>24053116</v>
      </c>
      <c r="M18" s="63"/>
      <c r="N18" s="63">
        <v>1057918442</v>
      </c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>
        <v>4052611</v>
      </c>
      <c r="F19" s="98">
        <v>1</v>
      </c>
      <c r="G19" s="63"/>
      <c r="H19" s="66"/>
      <c r="I19" s="112">
        <v>80816461</v>
      </c>
      <c r="J19" s="105">
        <v>1002722168</v>
      </c>
      <c r="K19" s="110">
        <v>1002727123</v>
      </c>
      <c r="L19" s="63">
        <v>1058324263</v>
      </c>
      <c r="M19" s="63"/>
      <c r="N19" s="63">
        <v>1079991</v>
      </c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>
        <v>4052621</v>
      </c>
      <c r="F20" s="98">
        <v>1</v>
      </c>
      <c r="G20" s="63"/>
      <c r="H20" s="66"/>
      <c r="I20" s="112">
        <v>1071162115</v>
      </c>
      <c r="J20" s="105">
        <v>1116614587</v>
      </c>
      <c r="K20" s="110">
        <v>1002630587</v>
      </c>
      <c r="L20" s="63">
        <v>1058324301</v>
      </c>
      <c r="M20" s="63"/>
      <c r="N20" s="63">
        <v>74352563</v>
      </c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>
        <v>4052728</v>
      </c>
      <c r="F21" s="98">
        <v>1</v>
      </c>
      <c r="G21" s="63"/>
      <c r="H21" s="66"/>
      <c r="I21" s="112">
        <v>1058324263</v>
      </c>
      <c r="J21" s="105">
        <v>74352754</v>
      </c>
      <c r="K21" s="110">
        <v>1055670302</v>
      </c>
      <c r="L21" s="63">
        <v>1058324023</v>
      </c>
      <c r="M21" s="63"/>
      <c r="N21" s="63">
        <v>4150948</v>
      </c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>
        <v>4052816</v>
      </c>
      <c r="F22" s="98">
        <v>1</v>
      </c>
      <c r="G22" s="63"/>
      <c r="H22" s="66"/>
      <c r="I22" s="112"/>
      <c r="J22" s="105">
        <v>1058324443</v>
      </c>
      <c r="K22" s="110">
        <v>1002630723</v>
      </c>
      <c r="L22" s="63">
        <v>1039690873</v>
      </c>
      <c r="M22" s="63"/>
      <c r="N22" s="63">
        <v>74325923</v>
      </c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>
        <v>4052827</v>
      </c>
      <c r="F23" s="98">
        <v>1</v>
      </c>
      <c r="G23" s="63"/>
      <c r="H23" s="66"/>
      <c r="I23" s="112"/>
      <c r="J23" s="105">
        <v>4150859</v>
      </c>
      <c r="K23" s="110">
        <v>1004149235</v>
      </c>
      <c r="L23" s="63"/>
      <c r="M23" s="63"/>
      <c r="N23" s="63">
        <v>4244044</v>
      </c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>
        <v>4052882</v>
      </c>
      <c r="F24" s="98">
        <v>1</v>
      </c>
      <c r="G24" s="63"/>
      <c r="H24" s="66"/>
      <c r="I24" s="112"/>
      <c r="J24" s="105">
        <v>1057918442</v>
      </c>
      <c r="K24" s="110"/>
      <c r="L24" s="63"/>
      <c r="M24" s="63"/>
      <c r="N24" s="63">
        <v>1002630587</v>
      </c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>
        <v>4052914</v>
      </c>
      <c r="F25" s="98">
        <v>1</v>
      </c>
      <c r="G25" s="63"/>
      <c r="H25" s="66"/>
      <c r="I25" s="112"/>
      <c r="J25" s="105">
        <v>74352563</v>
      </c>
      <c r="K25" s="110"/>
      <c r="L25" s="63"/>
      <c r="M25" s="63"/>
      <c r="N25" s="63">
        <v>1055670302</v>
      </c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>
        <v>4052925</v>
      </c>
      <c r="F26" s="98">
        <v>1</v>
      </c>
      <c r="G26" s="63"/>
      <c r="H26" s="66"/>
      <c r="I26" s="112"/>
      <c r="J26" s="105">
        <v>4150948</v>
      </c>
      <c r="K26" s="110"/>
      <c r="L26" s="63"/>
      <c r="M26" s="63"/>
      <c r="N26" s="63">
        <v>1002630723</v>
      </c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>
        <v>4055246</v>
      </c>
      <c r="F27" s="98">
        <v>1</v>
      </c>
      <c r="G27" s="63"/>
      <c r="H27" s="66"/>
      <c r="I27" s="112"/>
      <c r="J27" s="105">
        <v>1002290792</v>
      </c>
      <c r="K27" s="110"/>
      <c r="L27" s="63"/>
      <c r="M27" s="63"/>
      <c r="N27" s="63">
        <v>1055670415</v>
      </c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>
        <v>4055349</v>
      </c>
      <c r="F28" s="98">
        <v>2</v>
      </c>
      <c r="G28" s="63"/>
      <c r="H28" s="66"/>
      <c r="I28" s="112"/>
      <c r="J28" s="105">
        <v>1038568000</v>
      </c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>
        <v>4056486</v>
      </c>
      <c r="F29" s="98">
        <v>1</v>
      </c>
      <c r="G29" s="63"/>
      <c r="H29" s="66"/>
      <c r="I29" s="112"/>
      <c r="J29" s="105">
        <v>1048850339</v>
      </c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>
        <v>4057603</v>
      </c>
      <c r="F30" s="98">
        <v>1</v>
      </c>
      <c r="G30" s="63"/>
      <c r="H30" s="66"/>
      <c r="I30" s="112"/>
      <c r="J30" s="105">
        <v>1058324763</v>
      </c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>
        <v>4057950</v>
      </c>
      <c r="F31" s="98">
        <v>1</v>
      </c>
      <c r="G31" s="63"/>
      <c r="H31" s="66"/>
      <c r="I31" s="112"/>
      <c r="J31" s="105">
        <v>1075237478</v>
      </c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>
        <v>4057953</v>
      </c>
      <c r="F32" s="98">
        <v>1</v>
      </c>
      <c r="G32" s="63"/>
      <c r="H32" s="66"/>
      <c r="I32" s="112"/>
      <c r="J32" s="105">
        <v>1005335259</v>
      </c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>
        <v>4057963</v>
      </c>
      <c r="F33" s="98">
        <v>1</v>
      </c>
      <c r="G33" s="63"/>
      <c r="H33" s="66"/>
      <c r="I33" s="112"/>
      <c r="J33" s="105">
        <v>1002727123</v>
      </c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>
        <v>4058221</v>
      </c>
      <c r="F34" s="98">
        <v>2</v>
      </c>
      <c r="G34" s="63"/>
      <c r="H34" s="66"/>
      <c r="I34" s="112"/>
      <c r="J34" s="105">
        <v>74324925</v>
      </c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>
        <v>4058225</v>
      </c>
      <c r="F35" s="98">
        <v>1</v>
      </c>
      <c r="G35" s="63"/>
      <c r="H35" s="66"/>
      <c r="I35" s="112"/>
      <c r="J35" s="105">
        <v>4244044</v>
      </c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>
        <v>1002630587</v>
      </c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>
        <v>1055670415</v>
      </c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>
        <v>1058324301</v>
      </c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>
        <v>1058324023</v>
      </c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>
        <v>1058325104</v>
      </c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>
        <v>1039690873</v>
      </c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>
        <v>1004149235</v>
      </c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>
        <v>1026291996</v>
      </c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2:B311">
    <cfRule type="duplicateValues" dxfId="385" priority="51"/>
  </conditionalFormatting>
  <conditionalFormatting sqref="C12:C311">
    <cfRule type="duplicateValues" dxfId="384" priority="52"/>
  </conditionalFormatting>
  <conditionalFormatting sqref="D12:D311">
    <cfRule type="duplicateValues" dxfId="383" priority="53"/>
  </conditionalFormatting>
  <conditionalFormatting sqref="E12:E311">
    <cfRule type="duplicateValues" dxfId="382" priority="54"/>
    <cfRule type="duplicateValues" dxfId="381" priority="55"/>
  </conditionalFormatting>
  <conditionalFormatting sqref="G12:G311">
    <cfRule type="duplicateValues" dxfId="380" priority="56"/>
  </conditionalFormatting>
  <conditionalFormatting sqref="I12:J211">
    <cfRule type="duplicateValues" dxfId="379" priority="44"/>
  </conditionalFormatting>
  <conditionalFormatting sqref="I212:J311">
    <cfRule type="duplicateValues" dxfId="378" priority="80"/>
  </conditionalFormatting>
  <conditionalFormatting sqref="K12:K311">
    <cfRule type="duplicateValues" dxfId="377" priority="57"/>
  </conditionalFormatting>
  <conditionalFormatting sqref="L12:L311">
    <cfRule type="duplicateValues" dxfId="376" priority="58"/>
  </conditionalFormatting>
  <conditionalFormatting sqref="M12:M311">
    <cfRule type="duplicateValues" dxfId="375" priority="59"/>
  </conditionalFormatting>
  <conditionalFormatting sqref="N12:N311">
    <cfRule type="duplicateValues" dxfId="374" priority="60"/>
  </conditionalFormatting>
  <conditionalFormatting sqref="O12:O311">
    <cfRule type="duplicateValues" dxfId="373" priority="61"/>
  </conditionalFormatting>
  <conditionalFormatting sqref="P12:P311">
    <cfRule type="duplicateValues" dxfId="372" priority="62"/>
  </conditionalFormatting>
  <conditionalFormatting sqref="Q12:Q311">
    <cfRule type="duplicateValues" dxfId="371" priority="63"/>
  </conditionalFormatting>
  <conditionalFormatting sqref="R12:R311">
    <cfRule type="duplicateValues" dxfId="370" priority="64"/>
  </conditionalFormatting>
  <conditionalFormatting sqref="R12:S211">
    <cfRule type="duplicateValues" dxfId="369" priority="41"/>
  </conditionalFormatting>
  <conditionalFormatting sqref="R212:S311">
    <cfRule type="duplicateValues" dxfId="368" priority="81"/>
  </conditionalFormatting>
  <conditionalFormatting sqref="T12:T311">
    <cfRule type="duplicateValues" dxfId="367" priority="65"/>
    <cfRule type="duplicateValues" dxfId="366" priority="66"/>
  </conditionalFormatting>
  <conditionalFormatting sqref="U12:U311">
    <cfRule type="duplicateValues" dxfId="365" priority="67"/>
    <cfRule type="duplicateValues" dxfId="364" priority="68"/>
  </conditionalFormatting>
  <conditionalFormatting sqref="V12:V311">
    <cfRule type="duplicateValues" dxfId="363" priority="69"/>
    <cfRule type="duplicateValues" dxfId="362" priority="70"/>
  </conditionalFormatting>
  <conditionalFormatting sqref="W12:W311">
    <cfRule type="duplicateValues" dxfId="361" priority="71"/>
    <cfRule type="duplicateValues" dxfId="360" priority="72"/>
  </conditionalFormatting>
  <conditionalFormatting sqref="X12:X311">
    <cfRule type="duplicateValues" dxfId="359" priority="73"/>
    <cfRule type="duplicateValues" dxfId="358" priority="74"/>
  </conditionalFormatting>
  <conditionalFormatting sqref="Y12:Y311">
    <cfRule type="duplicateValues" dxfId="357" priority="75"/>
    <cfRule type="duplicateValues" dxfId="356" priority="76"/>
  </conditionalFormatting>
  <conditionalFormatting sqref="Z12:Z311">
    <cfRule type="duplicateValues" dxfId="355" priority="77"/>
  </conditionalFormatting>
  <conditionalFormatting sqref="AA12:AA311">
    <cfRule type="duplicateValues" dxfId="354" priority="79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O19:O311 P12:AB311 O12:O17 B12:N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H10" zoomScale="80" zoomScaleNormal="80" workbookViewId="0">
      <pane ySplit="2" topLeftCell="A15" activePane="bottomLeft" state="frozen"/>
      <selection pane="bottomLeft" activeCell="P17" sqref="P17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3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133</v>
      </c>
      <c r="F9" s="272"/>
      <c r="G9" s="272"/>
      <c r="H9" s="273"/>
      <c r="I9" s="38">
        <f>I11</f>
        <v>6</v>
      </c>
      <c r="J9" s="55">
        <f>J11</f>
        <v>68</v>
      </c>
      <c r="K9" s="296">
        <f>I9+J9</f>
        <v>74</v>
      </c>
      <c r="L9" s="296"/>
      <c r="M9" s="296"/>
      <c r="N9" s="296"/>
      <c r="O9" s="297"/>
      <c r="P9" s="291">
        <f>P11</f>
        <v>19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133</v>
      </c>
      <c r="F11" s="275"/>
      <c r="G11" s="260">
        <f>SUM(H12:H311)</f>
        <v>4</v>
      </c>
      <c r="H11" s="261"/>
      <c r="I11" s="60">
        <f t="shared" ref="I11:AB11" si="0">COUNT(I12:I311)</f>
        <v>6</v>
      </c>
      <c r="J11" s="61">
        <f t="shared" si="0"/>
        <v>68</v>
      </c>
      <c r="K11" s="187">
        <f t="shared" si="0"/>
        <v>7</v>
      </c>
      <c r="L11" s="187">
        <f t="shared" si="0"/>
        <v>17</v>
      </c>
      <c r="M11" s="61">
        <f t="shared" si="0"/>
        <v>0</v>
      </c>
      <c r="N11" s="61">
        <f t="shared" si="0"/>
        <v>7</v>
      </c>
      <c r="O11" s="62">
        <f t="shared" si="0"/>
        <v>3</v>
      </c>
      <c r="P11" s="100">
        <f t="shared" si="0"/>
        <v>19</v>
      </c>
      <c r="Q11" s="101">
        <f t="shared" si="0"/>
        <v>2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>
        <v>4058633</v>
      </c>
      <c r="F12" s="24">
        <v>1</v>
      </c>
      <c r="G12" s="85">
        <v>4064956</v>
      </c>
      <c r="H12" s="37">
        <v>2</v>
      </c>
      <c r="I12" s="95">
        <v>79157470</v>
      </c>
      <c r="J12" s="104">
        <v>1054658309</v>
      </c>
      <c r="K12" s="186">
        <v>1047505420</v>
      </c>
      <c r="L12" s="188">
        <v>1047505420</v>
      </c>
      <c r="M12" s="85"/>
      <c r="N12" s="85">
        <v>7174142</v>
      </c>
      <c r="O12" s="37">
        <v>38554713</v>
      </c>
      <c r="P12" s="86">
        <v>24120527</v>
      </c>
      <c r="Q12" s="70">
        <v>901952158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>
        <v>4058954</v>
      </c>
      <c r="F13" s="98">
        <v>2</v>
      </c>
      <c r="G13" s="63">
        <v>4065072</v>
      </c>
      <c r="H13" s="66">
        <v>2</v>
      </c>
      <c r="I13" s="112">
        <v>71336614</v>
      </c>
      <c r="J13" s="105">
        <v>7174142</v>
      </c>
      <c r="K13" s="110">
        <v>1056954492</v>
      </c>
      <c r="L13" s="63">
        <v>1056954492</v>
      </c>
      <c r="M13" s="63"/>
      <c r="N13" s="63">
        <v>74374523</v>
      </c>
      <c r="O13" s="66">
        <v>24100194</v>
      </c>
      <c r="P13" s="102">
        <v>901109923</v>
      </c>
      <c r="Q13" s="25">
        <v>901939874</v>
      </c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>
        <v>4058740</v>
      </c>
      <c r="F14" s="98">
        <v>1</v>
      </c>
      <c r="G14" s="63"/>
      <c r="H14" s="66"/>
      <c r="I14" s="112">
        <v>1056783848</v>
      </c>
      <c r="J14" s="105">
        <v>74325952</v>
      </c>
      <c r="K14" s="110">
        <v>1054091029</v>
      </c>
      <c r="L14" s="63">
        <v>46380764</v>
      </c>
      <c r="M14" s="63"/>
      <c r="N14" s="63">
        <v>98504096</v>
      </c>
      <c r="O14" s="66">
        <v>24100179</v>
      </c>
      <c r="P14" s="102">
        <v>23620763</v>
      </c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>
        <v>4059135</v>
      </c>
      <c r="F15" s="98">
        <v>1</v>
      </c>
      <c r="G15" s="63"/>
      <c r="H15" s="66"/>
      <c r="I15" s="112">
        <v>14137106</v>
      </c>
      <c r="J15" s="190">
        <v>1019116934</v>
      </c>
      <c r="K15" s="189">
        <v>1056783848</v>
      </c>
      <c r="L15" s="63">
        <v>1054091029</v>
      </c>
      <c r="M15" s="63"/>
      <c r="N15" s="63">
        <v>98503862</v>
      </c>
      <c r="O15" s="66"/>
      <c r="P15" s="102">
        <v>902013957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>
        <v>4059470</v>
      </c>
      <c r="F16" s="98">
        <v>2</v>
      </c>
      <c r="G16" s="63"/>
      <c r="H16" s="66"/>
      <c r="I16" s="112">
        <v>1015466062</v>
      </c>
      <c r="J16" s="105">
        <v>1020740023</v>
      </c>
      <c r="K16" s="110">
        <v>1007228892</v>
      </c>
      <c r="L16" s="63">
        <v>52533964</v>
      </c>
      <c r="M16" s="63"/>
      <c r="N16" s="63">
        <v>1057412583</v>
      </c>
      <c r="O16" s="66"/>
      <c r="P16" s="102">
        <v>23301380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>
        <v>4060072</v>
      </c>
      <c r="F17" s="98">
        <v>2</v>
      </c>
      <c r="G17" s="63"/>
      <c r="H17" s="66"/>
      <c r="I17" s="112">
        <v>1053584171</v>
      </c>
      <c r="J17" s="105">
        <v>80244214</v>
      </c>
      <c r="K17" s="110">
        <v>1002413680</v>
      </c>
      <c r="L17" s="63">
        <v>38554713</v>
      </c>
      <c r="M17" s="63"/>
      <c r="N17" s="63">
        <v>7232100</v>
      </c>
      <c r="O17" s="66"/>
      <c r="P17" s="102">
        <v>902017478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>
        <v>4060157</v>
      </c>
      <c r="F18" s="98">
        <v>1</v>
      </c>
      <c r="G18" s="63"/>
      <c r="H18" s="66"/>
      <c r="I18" s="112"/>
      <c r="J18" s="105">
        <v>1047505420</v>
      </c>
      <c r="K18" s="110">
        <v>1056555004</v>
      </c>
      <c r="L18" s="63">
        <v>1036133256</v>
      </c>
      <c r="M18" s="63"/>
      <c r="N18" s="63">
        <v>1057411782</v>
      </c>
      <c r="O18" s="66"/>
      <c r="P18" s="102">
        <v>902017379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>
        <v>4060114</v>
      </c>
      <c r="F19" s="98">
        <v>1</v>
      </c>
      <c r="G19" s="63"/>
      <c r="H19" s="66"/>
      <c r="I19" s="112"/>
      <c r="J19" s="105">
        <v>1056954492</v>
      </c>
      <c r="K19" s="110"/>
      <c r="L19" s="63">
        <v>1007228892</v>
      </c>
      <c r="M19" s="63"/>
      <c r="N19" s="63"/>
      <c r="O19" s="66"/>
      <c r="P19" s="102">
        <v>902016942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>
        <v>4060161</v>
      </c>
      <c r="F20" s="98">
        <v>1</v>
      </c>
      <c r="G20" s="63"/>
      <c r="H20" s="66"/>
      <c r="I20" s="112"/>
      <c r="J20" s="105">
        <v>46380764</v>
      </c>
      <c r="K20" s="110"/>
      <c r="L20" s="63">
        <v>1022412670</v>
      </c>
      <c r="M20" s="63"/>
      <c r="N20" s="63"/>
      <c r="O20" s="66"/>
      <c r="P20" s="102">
        <v>902020780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>
        <v>4060474</v>
      </c>
      <c r="F21" s="98">
        <v>1</v>
      </c>
      <c r="G21" s="63"/>
      <c r="H21" s="66"/>
      <c r="I21" s="112"/>
      <c r="J21" s="105">
        <v>1054091029</v>
      </c>
      <c r="K21" s="110"/>
      <c r="L21" s="63">
        <v>1002413680</v>
      </c>
      <c r="M21" s="63"/>
      <c r="N21" s="63"/>
      <c r="O21" s="66"/>
      <c r="P21" s="102">
        <v>900910716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>
        <v>4061149</v>
      </c>
      <c r="F22" s="98">
        <v>1</v>
      </c>
      <c r="G22" s="63"/>
      <c r="H22" s="66"/>
      <c r="I22" s="112"/>
      <c r="J22" s="105">
        <v>74374523</v>
      </c>
      <c r="K22" s="110"/>
      <c r="L22" s="63">
        <v>1053584171</v>
      </c>
      <c r="M22" s="63"/>
      <c r="N22" s="63"/>
      <c r="O22" s="66"/>
      <c r="P22" s="102">
        <v>902018658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>
        <v>4060767</v>
      </c>
      <c r="F23" s="98">
        <v>14</v>
      </c>
      <c r="G23" s="63"/>
      <c r="H23" s="66"/>
      <c r="I23" s="112"/>
      <c r="J23" s="105">
        <v>52533964</v>
      </c>
      <c r="K23" s="110"/>
      <c r="L23" s="63">
        <v>46383322</v>
      </c>
      <c r="M23" s="63"/>
      <c r="N23" s="63"/>
      <c r="O23" s="66"/>
      <c r="P23" s="102">
        <v>902021072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>
        <v>4060765</v>
      </c>
      <c r="F24" s="98">
        <v>78</v>
      </c>
      <c r="G24" s="63"/>
      <c r="H24" s="66"/>
      <c r="I24" s="112"/>
      <c r="J24" s="105">
        <v>7250194</v>
      </c>
      <c r="K24" s="110"/>
      <c r="L24" s="63">
        <v>24100194</v>
      </c>
      <c r="M24" s="63"/>
      <c r="N24" s="63"/>
      <c r="O24" s="66"/>
      <c r="P24" s="102">
        <v>4172542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>
        <v>4060762</v>
      </c>
      <c r="F25" s="98">
        <v>7</v>
      </c>
      <c r="G25" s="63"/>
      <c r="H25" s="66"/>
      <c r="I25" s="112"/>
      <c r="J25" s="105">
        <v>7253907</v>
      </c>
      <c r="K25" s="110"/>
      <c r="L25" s="63">
        <v>24100179</v>
      </c>
      <c r="M25" s="63"/>
      <c r="N25" s="63"/>
      <c r="O25" s="66"/>
      <c r="P25" s="102">
        <v>820000086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>
        <v>4060676</v>
      </c>
      <c r="F26" s="98">
        <v>2</v>
      </c>
      <c r="G26" s="63"/>
      <c r="H26" s="66"/>
      <c r="I26" s="112"/>
      <c r="J26" s="105">
        <v>7251416</v>
      </c>
      <c r="K26" s="110"/>
      <c r="L26" s="63">
        <v>1052401189</v>
      </c>
      <c r="M26" s="63"/>
      <c r="N26" s="63"/>
      <c r="O26" s="66"/>
      <c r="P26" s="102">
        <v>901912046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>
        <v>4062557</v>
      </c>
      <c r="F27" s="98">
        <v>3</v>
      </c>
      <c r="G27" s="63"/>
      <c r="H27" s="66"/>
      <c r="I27" s="112"/>
      <c r="J27" s="105">
        <v>10183793</v>
      </c>
      <c r="K27" s="110"/>
      <c r="L27" s="63">
        <v>1057570259</v>
      </c>
      <c r="M27" s="63"/>
      <c r="N27" s="63"/>
      <c r="O27" s="66"/>
      <c r="P27" s="102">
        <v>901365432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>
        <v>4063164</v>
      </c>
      <c r="F28" s="98">
        <v>2</v>
      </c>
      <c r="G28" s="63"/>
      <c r="H28" s="66"/>
      <c r="I28" s="112"/>
      <c r="J28" s="105">
        <v>80740955</v>
      </c>
      <c r="K28" s="110"/>
      <c r="L28" s="63">
        <v>1056555004</v>
      </c>
      <c r="M28" s="63"/>
      <c r="N28" s="63"/>
      <c r="O28" s="66"/>
      <c r="P28" s="102">
        <v>902018358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>
        <v>4063469</v>
      </c>
      <c r="F29" s="98">
        <v>1</v>
      </c>
      <c r="G29" s="63"/>
      <c r="H29" s="66"/>
      <c r="I29" s="112"/>
      <c r="J29" s="105">
        <v>38554713</v>
      </c>
      <c r="K29" s="110"/>
      <c r="L29" s="63"/>
      <c r="M29" s="63"/>
      <c r="N29" s="63"/>
      <c r="O29" s="66"/>
      <c r="P29" s="102">
        <v>901911508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>
        <v>4063749</v>
      </c>
      <c r="F30" s="98">
        <v>2</v>
      </c>
      <c r="G30" s="63"/>
      <c r="H30" s="66"/>
      <c r="I30" s="112"/>
      <c r="J30" s="105">
        <v>1036133256</v>
      </c>
      <c r="K30" s="110"/>
      <c r="L30" s="63"/>
      <c r="M30" s="63"/>
      <c r="N30" s="63"/>
      <c r="O30" s="66"/>
      <c r="P30" s="102">
        <v>901916501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>
        <v>4064084</v>
      </c>
      <c r="F31" s="98">
        <v>1</v>
      </c>
      <c r="G31" s="63"/>
      <c r="H31" s="66"/>
      <c r="I31" s="112"/>
      <c r="J31" s="105">
        <v>1056772628</v>
      </c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>
        <v>4064088</v>
      </c>
      <c r="F32" s="98">
        <v>1</v>
      </c>
      <c r="G32" s="63"/>
      <c r="H32" s="66"/>
      <c r="I32" s="112"/>
      <c r="J32" s="105">
        <v>98657453</v>
      </c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>
        <v>4064888</v>
      </c>
      <c r="F33" s="98">
        <v>1</v>
      </c>
      <c r="G33" s="63"/>
      <c r="H33" s="66"/>
      <c r="I33" s="112"/>
      <c r="J33" s="105">
        <v>1099202758</v>
      </c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>
        <v>4064944</v>
      </c>
      <c r="F34" s="98">
        <v>1</v>
      </c>
      <c r="G34" s="63"/>
      <c r="H34" s="66"/>
      <c r="I34" s="112"/>
      <c r="J34" s="105">
        <v>6626372</v>
      </c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>
        <v>4064910</v>
      </c>
      <c r="F35" s="98">
        <v>1</v>
      </c>
      <c r="G35" s="63"/>
      <c r="H35" s="66"/>
      <c r="I35" s="112"/>
      <c r="J35" s="105">
        <v>1036130220</v>
      </c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>
        <v>4064965</v>
      </c>
      <c r="F36" s="98">
        <v>1</v>
      </c>
      <c r="G36" s="63"/>
      <c r="H36" s="66"/>
      <c r="I36" s="112"/>
      <c r="J36" s="105">
        <v>7254556</v>
      </c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>
        <v>4065025</v>
      </c>
      <c r="F37" s="98">
        <v>1</v>
      </c>
      <c r="G37" s="63"/>
      <c r="H37" s="66"/>
      <c r="I37" s="112"/>
      <c r="J37" s="105">
        <v>1056773043</v>
      </c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>
        <v>4065343</v>
      </c>
      <c r="F38" s="98">
        <v>1</v>
      </c>
      <c r="G38" s="63"/>
      <c r="H38" s="66"/>
      <c r="I38" s="112"/>
      <c r="J38" s="105">
        <v>7254380</v>
      </c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>
        <v>4065307</v>
      </c>
      <c r="F39" s="98">
        <v>1</v>
      </c>
      <c r="G39" s="63"/>
      <c r="H39" s="66"/>
      <c r="I39" s="112"/>
      <c r="J39" s="105">
        <v>98504096</v>
      </c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>
        <v>4065394</v>
      </c>
      <c r="F40" s="98">
        <v>1</v>
      </c>
      <c r="G40" s="63"/>
      <c r="H40" s="66"/>
      <c r="I40" s="112"/>
      <c r="J40" s="105">
        <v>98503862</v>
      </c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>
        <v>1056774644</v>
      </c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>
        <v>16015426</v>
      </c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>
        <v>7250143</v>
      </c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>
        <v>71187335</v>
      </c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>
        <v>79458594</v>
      </c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>
        <v>1055551904</v>
      </c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>
        <v>86073264</v>
      </c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>
        <v>77105753</v>
      </c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>
        <v>1110508973</v>
      </c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>
        <v>1110506516</v>
      </c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>
        <v>1037607648</v>
      </c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>
        <v>1007228892</v>
      </c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>
        <v>1057412339</v>
      </c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>
        <v>1057412583</v>
      </c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>
        <v>1057411961</v>
      </c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>
        <v>23756128</v>
      </c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>
        <v>74346860</v>
      </c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>
        <v>7232100</v>
      </c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>
        <v>1057411782</v>
      </c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>
        <v>40432250</v>
      </c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>
        <v>11812838</v>
      </c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>
        <v>7254049</v>
      </c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>
        <v>1058324635</v>
      </c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>
        <v>79990181</v>
      </c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>
        <v>7336082</v>
      </c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>
        <v>74325811</v>
      </c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>
        <v>1058324669</v>
      </c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>
        <v>1022412670</v>
      </c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>
        <v>1002413680</v>
      </c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>
        <v>1073322229</v>
      </c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>
        <v>46383322</v>
      </c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>
        <v>24100194</v>
      </c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>
        <v>24100179</v>
      </c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>
        <v>1052401189</v>
      </c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>
        <v>1053331431</v>
      </c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>
        <v>93089963</v>
      </c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>
        <v>1057570259</v>
      </c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>
        <v>1056555004</v>
      </c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7350424</v>
      </c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53" priority="4"/>
  </conditionalFormatting>
  <conditionalFormatting sqref="C12:C311">
    <cfRule type="duplicateValues" dxfId="352" priority="5"/>
  </conditionalFormatting>
  <conditionalFormatting sqref="D12:D311">
    <cfRule type="duplicateValues" dxfId="351" priority="6"/>
  </conditionalFormatting>
  <conditionalFormatting sqref="E12:E311">
    <cfRule type="duplicateValues" dxfId="350" priority="7"/>
    <cfRule type="duplicateValues" dxfId="349" priority="8"/>
  </conditionalFormatting>
  <conditionalFormatting sqref="G12:G311">
    <cfRule type="duplicateValues" dxfId="348" priority="9"/>
  </conditionalFormatting>
  <conditionalFormatting sqref="I12:J211">
    <cfRule type="duplicateValues" dxfId="347" priority="3"/>
  </conditionalFormatting>
  <conditionalFormatting sqref="I212:J311">
    <cfRule type="duplicateValues" dxfId="346" priority="32"/>
  </conditionalFormatting>
  <conditionalFormatting sqref="K12:K14 K16:K311">
    <cfRule type="duplicateValues" dxfId="345" priority="10"/>
  </conditionalFormatting>
  <conditionalFormatting sqref="L12:L311">
    <cfRule type="duplicateValues" dxfId="344" priority="11"/>
  </conditionalFormatting>
  <conditionalFormatting sqref="M12:M311">
    <cfRule type="duplicateValues" dxfId="343" priority="12"/>
  </conditionalFormatting>
  <conditionalFormatting sqref="N12:N311">
    <cfRule type="duplicateValues" dxfId="342" priority="13"/>
  </conditionalFormatting>
  <conditionalFormatting sqref="O12:O311">
    <cfRule type="duplicateValues" dxfId="341" priority="14"/>
  </conditionalFormatting>
  <conditionalFormatting sqref="P12:P311">
    <cfRule type="duplicateValues" dxfId="340" priority="15"/>
  </conditionalFormatting>
  <conditionalFormatting sqref="Q12:Q311">
    <cfRule type="duplicateValues" dxfId="339" priority="16"/>
  </conditionalFormatting>
  <conditionalFormatting sqref="R12:R311">
    <cfRule type="duplicateValues" dxfId="338" priority="17"/>
  </conditionalFormatting>
  <conditionalFormatting sqref="R12:S211">
    <cfRule type="duplicateValues" dxfId="337" priority="2"/>
  </conditionalFormatting>
  <conditionalFormatting sqref="R212:S311">
    <cfRule type="duplicateValues" dxfId="336" priority="33"/>
  </conditionalFormatting>
  <conditionalFormatting sqref="T12:T311">
    <cfRule type="duplicateValues" dxfId="335" priority="18"/>
    <cfRule type="duplicateValues" dxfId="334" priority="19"/>
  </conditionalFormatting>
  <conditionalFormatting sqref="U12:U311">
    <cfRule type="duplicateValues" dxfId="333" priority="20"/>
    <cfRule type="duplicateValues" dxfId="332" priority="21"/>
  </conditionalFormatting>
  <conditionalFormatting sqref="V12:V311">
    <cfRule type="duplicateValues" dxfId="331" priority="22"/>
    <cfRule type="duplicateValues" dxfId="330" priority="23"/>
  </conditionalFormatting>
  <conditionalFormatting sqref="W12:W311">
    <cfRule type="duplicateValues" dxfId="329" priority="24"/>
    <cfRule type="duplicateValues" dxfId="328" priority="25"/>
  </conditionalFormatting>
  <conditionalFormatting sqref="X12:X311">
    <cfRule type="duplicateValues" dxfId="327" priority="26"/>
    <cfRule type="duplicateValues" dxfId="326" priority="27"/>
  </conditionalFormatting>
  <conditionalFormatting sqref="Y12:Y311">
    <cfRule type="duplicateValues" dxfId="325" priority="28"/>
    <cfRule type="duplicateValues" dxfId="324" priority="29"/>
  </conditionalFormatting>
  <conditionalFormatting sqref="Z12:Z311">
    <cfRule type="duplicateValues" dxfId="323" priority="30"/>
  </conditionalFormatting>
  <conditionalFormatting sqref="AA12:AA311">
    <cfRule type="duplicateValues" dxfId="322" priority="31"/>
  </conditionalFormatting>
  <conditionalFormatting sqref="K15">
    <cfRule type="duplicateValues" dxfId="321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H10" zoomScale="80" zoomScaleNormal="80" workbookViewId="0">
      <pane ySplit="2" topLeftCell="A12" activePane="bottomLeft" state="frozen"/>
      <selection activeCell="B10" sqref="B10"/>
      <selection pane="bottomLeft" activeCell="Q12" sqref="Q12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6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191</v>
      </c>
      <c r="F9" s="272"/>
      <c r="G9" s="272"/>
      <c r="H9" s="273"/>
      <c r="I9" s="38">
        <f>I11</f>
        <v>36</v>
      </c>
      <c r="J9" s="55">
        <f>J11</f>
        <v>102</v>
      </c>
      <c r="K9" s="296">
        <f>I9+J9</f>
        <v>138</v>
      </c>
      <c r="L9" s="296"/>
      <c r="M9" s="296"/>
      <c r="N9" s="296"/>
      <c r="O9" s="297"/>
      <c r="P9" s="291">
        <f>P11</f>
        <v>25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191</v>
      </c>
      <c r="F11" s="275"/>
      <c r="G11" s="260">
        <f>SUM(H12:H311)</f>
        <v>0</v>
      </c>
      <c r="H11" s="261"/>
      <c r="I11" s="60">
        <f t="shared" ref="I11:AB11" si="0">COUNT(I12:I311)</f>
        <v>36</v>
      </c>
      <c r="J11" s="61">
        <f t="shared" si="0"/>
        <v>102</v>
      </c>
      <c r="K11" s="61">
        <f t="shared" si="0"/>
        <v>47</v>
      </c>
      <c r="L11" s="61">
        <f t="shared" si="0"/>
        <v>44</v>
      </c>
      <c r="M11" s="61">
        <f t="shared" si="0"/>
        <v>0</v>
      </c>
      <c r="N11" s="61">
        <f t="shared" si="0"/>
        <v>45</v>
      </c>
      <c r="O11" s="62">
        <f t="shared" si="0"/>
        <v>18</v>
      </c>
      <c r="P11" s="100">
        <f t="shared" si="0"/>
        <v>25</v>
      </c>
      <c r="Q11" s="101">
        <f t="shared" si="0"/>
        <v>1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>
        <v>4066411</v>
      </c>
      <c r="F12" s="24">
        <v>1</v>
      </c>
      <c r="G12" s="85"/>
      <c r="H12" s="37"/>
      <c r="I12" s="95">
        <v>1055670302</v>
      </c>
      <c r="J12" s="104">
        <v>1090523422</v>
      </c>
      <c r="K12" s="109">
        <v>1090523422</v>
      </c>
      <c r="L12" s="85">
        <v>1049658884</v>
      </c>
      <c r="M12" s="85"/>
      <c r="N12" s="85">
        <v>4244044</v>
      </c>
      <c r="O12" s="37">
        <v>1033691807</v>
      </c>
      <c r="P12" s="86">
        <v>902029831</v>
      </c>
      <c r="Q12" s="70">
        <v>902039741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>
        <v>4067778</v>
      </c>
      <c r="F13" s="98">
        <v>2</v>
      </c>
      <c r="G13" s="63"/>
      <c r="H13" s="66"/>
      <c r="I13" s="112">
        <v>1002693193</v>
      </c>
      <c r="J13" s="105">
        <v>1049658884</v>
      </c>
      <c r="K13" s="110">
        <v>1049658884</v>
      </c>
      <c r="L13" s="63">
        <v>1056769562</v>
      </c>
      <c r="M13" s="63"/>
      <c r="N13" s="63">
        <v>1055670302</v>
      </c>
      <c r="O13" s="66">
        <v>1056803147</v>
      </c>
      <c r="P13" s="102">
        <v>902023457</v>
      </c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>
        <v>4067272</v>
      </c>
      <c r="F14" s="98">
        <v>2</v>
      </c>
      <c r="G14" s="63"/>
      <c r="H14" s="66"/>
      <c r="I14" s="112">
        <v>1020721908</v>
      </c>
      <c r="J14" s="105">
        <v>1049641887</v>
      </c>
      <c r="K14" s="110">
        <v>1055670302</v>
      </c>
      <c r="L14" s="63">
        <v>1033691807</v>
      </c>
      <c r="M14" s="63"/>
      <c r="N14" s="63">
        <v>1055670415</v>
      </c>
      <c r="O14" s="66">
        <v>23756267</v>
      </c>
      <c r="P14" s="102">
        <v>902030802</v>
      </c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>
        <v>4068619</v>
      </c>
      <c r="F15" s="98">
        <v>11</v>
      </c>
      <c r="G15" s="63"/>
      <c r="H15" s="66"/>
      <c r="I15" s="112">
        <v>1006680931</v>
      </c>
      <c r="J15" s="105">
        <v>1058324567</v>
      </c>
      <c r="K15" s="110">
        <v>1056931672</v>
      </c>
      <c r="L15" s="63">
        <v>1056931672</v>
      </c>
      <c r="M15" s="63"/>
      <c r="N15" s="63">
        <v>1002693193</v>
      </c>
      <c r="O15" s="66">
        <v>1057436211</v>
      </c>
      <c r="P15" s="102">
        <v>902027364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>
        <v>4069365</v>
      </c>
      <c r="F16" s="98">
        <v>1</v>
      </c>
      <c r="G16" s="63"/>
      <c r="H16" s="66"/>
      <c r="I16" s="112">
        <v>1064109057</v>
      </c>
      <c r="J16" s="105">
        <v>7335829</v>
      </c>
      <c r="K16" s="110">
        <v>1002693193</v>
      </c>
      <c r="L16" s="63">
        <v>1020721908</v>
      </c>
      <c r="M16" s="63"/>
      <c r="N16" s="63">
        <v>1049627015</v>
      </c>
      <c r="O16" s="66">
        <v>1057410622</v>
      </c>
      <c r="P16" s="102">
        <v>902030932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>
        <v>4069366</v>
      </c>
      <c r="F17" s="98">
        <v>1</v>
      </c>
      <c r="G17" s="63"/>
      <c r="H17" s="66"/>
      <c r="I17" s="112">
        <v>1002556864</v>
      </c>
      <c r="J17" s="105">
        <v>1048848270</v>
      </c>
      <c r="K17" s="110">
        <v>1006680931</v>
      </c>
      <c r="L17" s="25">
        <v>1056803147</v>
      </c>
      <c r="M17" s="63"/>
      <c r="N17" s="63">
        <v>1049622362</v>
      </c>
      <c r="O17" s="66">
        <v>1057436738</v>
      </c>
      <c r="P17" s="102">
        <v>902025431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>
        <v>4069567</v>
      </c>
      <c r="F18" s="98">
        <v>6</v>
      </c>
      <c r="G18" s="63"/>
      <c r="H18" s="66"/>
      <c r="I18" s="112">
        <v>1057185551</v>
      </c>
      <c r="J18" s="105">
        <v>1056769562</v>
      </c>
      <c r="K18" s="110">
        <v>1058275495</v>
      </c>
      <c r="L18" s="25">
        <v>23756267</v>
      </c>
      <c r="M18" s="63"/>
      <c r="N18" s="63">
        <v>1058038245</v>
      </c>
      <c r="O18" s="66">
        <v>1007464565</v>
      </c>
      <c r="P18" s="102">
        <v>902028687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>
        <v>4069708</v>
      </c>
      <c r="F19" s="98">
        <v>2</v>
      </c>
      <c r="G19" s="63"/>
      <c r="H19" s="66"/>
      <c r="I19" s="112">
        <v>1074007033</v>
      </c>
      <c r="J19" s="105">
        <v>4244044</v>
      </c>
      <c r="K19" s="110">
        <v>1032176997</v>
      </c>
      <c r="L19" s="63">
        <v>1052412043</v>
      </c>
      <c r="M19" s="63"/>
      <c r="N19" s="63">
        <v>1002459050</v>
      </c>
      <c r="O19" s="66">
        <v>53134138</v>
      </c>
      <c r="P19" s="102">
        <v>902024759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>
        <v>4069961</v>
      </c>
      <c r="F20" s="98">
        <v>1</v>
      </c>
      <c r="G20" s="63"/>
      <c r="H20" s="66"/>
      <c r="I20" s="112">
        <v>1002727819</v>
      </c>
      <c r="J20" s="105">
        <v>1033691807</v>
      </c>
      <c r="K20" s="110">
        <v>1000324112</v>
      </c>
      <c r="L20" s="63">
        <v>1058324841</v>
      </c>
      <c r="M20" s="63"/>
      <c r="N20" s="63">
        <v>1002756366</v>
      </c>
      <c r="O20" s="66">
        <v>33605142</v>
      </c>
      <c r="P20" s="102">
        <v>901579868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>
        <v>4070357</v>
      </c>
      <c r="F21" s="98">
        <v>1</v>
      </c>
      <c r="G21" s="63"/>
      <c r="H21" s="66"/>
      <c r="I21" s="112">
        <v>1002700180</v>
      </c>
      <c r="J21" s="105">
        <v>1055670415</v>
      </c>
      <c r="K21" s="110">
        <v>1003623180</v>
      </c>
      <c r="L21" s="63">
        <v>33676529</v>
      </c>
      <c r="M21" s="63"/>
      <c r="N21" s="63">
        <v>1064109057</v>
      </c>
      <c r="O21" s="66">
        <v>1072655430</v>
      </c>
      <c r="P21" s="102">
        <v>23755212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>
        <v>4070560</v>
      </c>
      <c r="F22" s="98">
        <v>3</v>
      </c>
      <c r="G22" s="63"/>
      <c r="H22" s="66"/>
      <c r="I22" s="112">
        <v>1007189379</v>
      </c>
      <c r="J22" s="105">
        <v>8358005</v>
      </c>
      <c r="K22" s="110">
        <v>1057609177</v>
      </c>
      <c r="L22" s="63">
        <v>1058324989</v>
      </c>
      <c r="M22" s="63"/>
      <c r="N22" s="63">
        <v>1057185551</v>
      </c>
      <c r="O22" s="66">
        <v>1077090151</v>
      </c>
      <c r="P22" s="102">
        <v>901770960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>
        <v>4070879</v>
      </c>
      <c r="F23" s="98">
        <v>1</v>
      </c>
      <c r="G23" s="63"/>
      <c r="H23" s="66"/>
      <c r="I23" s="112">
        <v>1054227089</v>
      </c>
      <c r="J23" s="105">
        <v>1056931672</v>
      </c>
      <c r="K23" s="110">
        <v>1002459050</v>
      </c>
      <c r="L23" s="63">
        <v>1057436211</v>
      </c>
      <c r="M23" s="63"/>
      <c r="N23" s="63">
        <v>74082890</v>
      </c>
      <c r="O23" s="66">
        <v>1048850876</v>
      </c>
      <c r="P23" s="102">
        <v>902041559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>
        <v>4070997</v>
      </c>
      <c r="F24" s="98">
        <v>1</v>
      </c>
      <c r="G24" s="63"/>
      <c r="H24" s="66"/>
      <c r="I24" s="112">
        <v>4297286</v>
      </c>
      <c r="J24" s="105">
        <v>1049627015</v>
      </c>
      <c r="K24" s="110">
        <v>1002756366</v>
      </c>
      <c r="L24" s="63">
        <v>1057410622</v>
      </c>
      <c r="M24" s="63"/>
      <c r="N24" s="63">
        <v>1007189379</v>
      </c>
      <c r="O24" s="66">
        <v>46646570</v>
      </c>
      <c r="P24" s="102">
        <v>902037471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>
        <v>4071104</v>
      </c>
      <c r="F25" s="98">
        <v>1</v>
      </c>
      <c r="G25" s="63"/>
      <c r="H25" s="66"/>
      <c r="I25" s="112">
        <v>1057410504</v>
      </c>
      <c r="J25" s="105">
        <v>1057573735</v>
      </c>
      <c r="K25" s="110">
        <v>1064109057</v>
      </c>
      <c r="L25" s="63">
        <v>1057436738</v>
      </c>
      <c r="M25" s="63"/>
      <c r="N25" s="63">
        <v>1002329738</v>
      </c>
      <c r="O25" s="66">
        <v>1024546137</v>
      </c>
      <c r="P25" s="102">
        <v>902036602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>
        <v>4071111</v>
      </c>
      <c r="F26" s="98">
        <v>1</v>
      </c>
      <c r="G26" s="63"/>
      <c r="H26" s="66"/>
      <c r="I26" s="112">
        <v>1058058707</v>
      </c>
      <c r="J26" s="105">
        <v>1056552906</v>
      </c>
      <c r="K26" s="110">
        <v>1002556864</v>
      </c>
      <c r="L26" s="63">
        <v>1007464565</v>
      </c>
      <c r="M26" s="63"/>
      <c r="N26" s="63">
        <v>7231758</v>
      </c>
      <c r="O26" s="66">
        <v>1049798035</v>
      </c>
      <c r="P26" s="102">
        <v>902037365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>
        <v>4071014</v>
      </c>
      <c r="F27" s="98">
        <v>1</v>
      </c>
      <c r="G27" s="63"/>
      <c r="H27" s="66"/>
      <c r="I27" s="112">
        <v>23756267</v>
      </c>
      <c r="J27" s="105">
        <v>1058275495</v>
      </c>
      <c r="K27" s="110">
        <v>1074007033</v>
      </c>
      <c r="L27" s="63">
        <v>53134138</v>
      </c>
      <c r="M27" s="63"/>
      <c r="N27" s="63">
        <v>4297286</v>
      </c>
      <c r="O27" s="66">
        <v>1057410659</v>
      </c>
      <c r="P27" s="102">
        <v>902036471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>
        <v>4071020</v>
      </c>
      <c r="F28" s="98">
        <v>1</v>
      </c>
      <c r="G28" s="63"/>
      <c r="H28" s="66"/>
      <c r="I28" s="112">
        <v>1001262528</v>
      </c>
      <c r="J28" s="105">
        <v>1032176997</v>
      </c>
      <c r="K28" s="110">
        <v>1002727819</v>
      </c>
      <c r="L28" s="63">
        <v>33605142</v>
      </c>
      <c r="M28" s="63"/>
      <c r="N28" s="63">
        <v>1057411360</v>
      </c>
      <c r="O28" s="66">
        <v>1057412059</v>
      </c>
      <c r="P28" s="102">
        <v>902041205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>
        <v>4071026</v>
      </c>
      <c r="F29" s="98">
        <v>2</v>
      </c>
      <c r="G29" s="63"/>
      <c r="H29" s="66"/>
      <c r="I29" s="112">
        <v>4071311</v>
      </c>
      <c r="J29" s="105">
        <v>1000324112</v>
      </c>
      <c r="K29" s="110">
        <v>1005061498</v>
      </c>
      <c r="L29" s="63">
        <v>1072655430</v>
      </c>
      <c r="M29" s="63"/>
      <c r="N29" s="63">
        <v>1057410504</v>
      </c>
      <c r="O29" s="66">
        <v>1002736522</v>
      </c>
      <c r="P29" s="102">
        <v>902037053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>
        <v>4071500</v>
      </c>
      <c r="F30" s="98">
        <v>1</v>
      </c>
      <c r="G30" s="63"/>
      <c r="H30" s="66"/>
      <c r="I30" s="112">
        <v>1058324841</v>
      </c>
      <c r="J30" s="105">
        <v>1049622362</v>
      </c>
      <c r="K30" s="110">
        <v>1002329738</v>
      </c>
      <c r="L30" s="63">
        <v>1002340089</v>
      </c>
      <c r="M30" s="63"/>
      <c r="N30" s="63">
        <v>1058058707</v>
      </c>
      <c r="O30" s="66"/>
      <c r="P30" s="102">
        <v>902038682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>
        <v>4072126</v>
      </c>
      <c r="F31" s="98">
        <v>2</v>
      </c>
      <c r="G31" s="63"/>
      <c r="H31" s="66"/>
      <c r="I31" s="112">
        <v>9506359</v>
      </c>
      <c r="J31" s="105">
        <v>1003623180</v>
      </c>
      <c r="K31" s="110">
        <v>1007135829</v>
      </c>
      <c r="L31" s="63">
        <v>46387150</v>
      </c>
      <c r="M31" s="63"/>
      <c r="N31" s="63">
        <v>9506570</v>
      </c>
      <c r="O31" s="66"/>
      <c r="P31" s="102">
        <v>902033198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>
        <v>4072423</v>
      </c>
      <c r="F32" s="98">
        <v>30</v>
      </c>
      <c r="G32" s="63"/>
      <c r="H32" s="66"/>
      <c r="I32" s="112">
        <v>1032490581</v>
      </c>
      <c r="J32" s="105">
        <v>1058038245</v>
      </c>
      <c r="K32" s="110">
        <v>1002692535</v>
      </c>
      <c r="L32" s="63">
        <v>1002328383</v>
      </c>
      <c r="M32" s="63"/>
      <c r="N32" s="63">
        <v>4071311</v>
      </c>
      <c r="O32" s="66"/>
      <c r="P32" s="102">
        <v>902038207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>
        <v>4072992</v>
      </c>
      <c r="F33" s="98">
        <v>5</v>
      </c>
      <c r="G33" s="63"/>
      <c r="H33" s="66"/>
      <c r="I33" s="112">
        <v>79361538</v>
      </c>
      <c r="J33" s="105">
        <v>1057609177</v>
      </c>
      <c r="K33" s="110">
        <v>1052412043</v>
      </c>
      <c r="L33" s="63">
        <v>1057545635</v>
      </c>
      <c r="M33" s="63"/>
      <c r="N33" s="63">
        <v>1056801611</v>
      </c>
      <c r="O33" s="66"/>
      <c r="P33" s="102">
        <v>901981931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>
        <v>4073306</v>
      </c>
      <c r="F34" s="98">
        <v>1</v>
      </c>
      <c r="G34" s="63"/>
      <c r="H34" s="66"/>
      <c r="I34" s="112">
        <v>1192733037</v>
      </c>
      <c r="J34" s="105">
        <v>1002459050</v>
      </c>
      <c r="K34" s="110">
        <v>1057436092</v>
      </c>
      <c r="L34" s="63">
        <v>1057584913</v>
      </c>
      <c r="M34" s="63"/>
      <c r="N34" s="63">
        <v>9506034</v>
      </c>
      <c r="O34" s="66"/>
      <c r="P34" s="102">
        <v>4129520</v>
      </c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92">
        <v>4073902</v>
      </c>
      <c r="F35" s="98">
        <v>1</v>
      </c>
      <c r="G35" s="63"/>
      <c r="H35" s="66"/>
      <c r="I35" s="112">
        <v>33605142</v>
      </c>
      <c r="J35" s="105">
        <v>1073383321</v>
      </c>
      <c r="K35" s="110">
        <v>1002721982</v>
      </c>
      <c r="L35" s="63">
        <v>1057604580</v>
      </c>
      <c r="M35" s="63"/>
      <c r="N35" s="63">
        <v>1002692535</v>
      </c>
      <c r="O35" s="66"/>
      <c r="P35" s="102">
        <v>900923309</v>
      </c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92">
        <v>4073903</v>
      </c>
      <c r="F36" s="98">
        <v>1</v>
      </c>
      <c r="G36" s="63"/>
      <c r="H36" s="66"/>
      <c r="I36" s="112">
        <v>1115910582</v>
      </c>
      <c r="J36" s="105">
        <v>1002756366</v>
      </c>
      <c r="K36" s="110">
        <v>1057436811</v>
      </c>
      <c r="L36" s="63">
        <v>23783724</v>
      </c>
      <c r="M36" s="63"/>
      <c r="N36" s="63">
        <v>1055186208</v>
      </c>
      <c r="O36" s="66"/>
      <c r="P36" s="197">
        <v>901212992</v>
      </c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92">
        <v>4073914</v>
      </c>
      <c r="F37" s="98">
        <v>1</v>
      </c>
      <c r="G37" s="63"/>
      <c r="H37" s="66"/>
      <c r="I37" s="112">
        <v>1057436319</v>
      </c>
      <c r="J37" s="105">
        <v>1116858362</v>
      </c>
      <c r="K37" s="110">
        <v>1032490581</v>
      </c>
      <c r="L37" s="63">
        <v>1077090151</v>
      </c>
      <c r="M37" s="63"/>
      <c r="N37" s="63">
        <v>9506359</v>
      </c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92">
        <v>4073916</v>
      </c>
      <c r="F38" s="98">
        <v>1</v>
      </c>
      <c r="G38" s="63"/>
      <c r="H38" s="66"/>
      <c r="I38" s="112">
        <v>9506705</v>
      </c>
      <c r="J38" s="105">
        <v>1053615119</v>
      </c>
      <c r="K38" s="110">
        <v>1057410622</v>
      </c>
      <c r="L38" s="63">
        <v>1052395074</v>
      </c>
      <c r="M38" s="63"/>
      <c r="N38" s="63">
        <v>1057436092</v>
      </c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92">
        <v>4074338</v>
      </c>
      <c r="F39" s="98">
        <v>1</v>
      </c>
      <c r="G39" s="63"/>
      <c r="H39" s="66"/>
      <c r="I39" s="193">
        <v>1002340089</v>
      </c>
      <c r="J39" s="105">
        <v>1005061498</v>
      </c>
      <c r="K39" s="110">
        <v>1057436738</v>
      </c>
      <c r="L39" s="63">
        <v>1048847031</v>
      </c>
      <c r="M39" s="63"/>
      <c r="N39" s="63">
        <v>1057436433</v>
      </c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92">
        <v>4074346</v>
      </c>
      <c r="F40" s="98">
        <v>1</v>
      </c>
      <c r="G40" s="63"/>
      <c r="H40" s="66"/>
      <c r="I40" s="193">
        <v>1057604580</v>
      </c>
      <c r="J40" s="105">
        <v>1090499410</v>
      </c>
      <c r="K40" s="110">
        <v>1192733037</v>
      </c>
      <c r="L40" s="63">
        <v>1048850876</v>
      </c>
      <c r="M40" s="63"/>
      <c r="N40" s="63">
        <v>1057436811</v>
      </c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92">
        <v>4074426</v>
      </c>
      <c r="F41" s="98">
        <v>1</v>
      </c>
      <c r="G41" s="63"/>
      <c r="H41" s="66"/>
      <c r="I41" s="112">
        <v>1121861396</v>
      </c>
      <c r="J41" s="105">
        <v>74082890</v>
      </c>
      <c r="K41" s="110">
        <v>1115910582</v>
      </c>
      <c r="L41" s="63">
        <v>1057581058</v>
      </c>
      <c r="M41" s="63"/>
      <c r="N41" s="63">
        <v>1032490581</v>
      </c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>
        <v>4074420</v>
      </c>
      <c r="F42" s="98">
        <v>2</v>
      </c>
      <c r="G42" s="63"/>
      <c r="H42" s="66"/>
      <c r="I42" s="112">
        <v>1010181560</v>
      </c>
      <c r="J42" s="105">
        <v>1002329738</v>
      </c>
      <c r="K42" s="110">
        <v>1057436869</v>
      </c>
      <c r="L42" s="63">
        <v>1020768977</v>
      </c>
      <c r="M42" s="63"/>
      <c r="N42" s="63">
        <v>79361538</v>
      </c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>
        <v>4074791</v>
      </c>
      <c r="F43" s="98">
        <v>2</v>
      </c>
      <c r="G43" s="63"/>
      <c r="H43" s="66"/>
      <c r="I43" s="112">
        <v>1049798035</v>
      </c>
      <c r="J43" s="105">
        <v>86074088</v>
      </c>
      <c r="K43" s="110">
        <v>1002340089</v>
      </c>
      <c r="L43" s="63">
        <v>1048851302</v>
      </c>
      <c r="M43" s="63"/>
      <c r="N43" s="63">
        <v>1115910582</v>
      </c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>
        <v>4075295</v>
      </c>
      <c r="F44" s="98">
        <v>1</v>
      </c>
      <c r="G44" s="63"/>
      <c r="H44" s="66"/>
      <c r="I44" s="112">
        <v>1057412059</v>
      </c>
      <c r="J44" s="105">
        <v>1007135829</v>
      </c>
      <c r="K44" s="110">
        <v>1002328383</v>
      </c>
      <c r="L44" s="63">
        <v>46646570</v>
      </c>
      <c r="M44" s="63"/>
      <c r="N44" s="63">
        <v>1057436869</v>
      </c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>
        <v>4075497</v>
      </c>
      <c r="F45" s="98">
        <v>2</v>
      </c>
      <c r="G45" s="63"/>
      <c r="H45" s="66"/>
      <c r="I45" s="193">
        <v>1052412078</v>
      </c>
      <c r="J45" s="105">
        <v>7231758</v>
      </c>
      <c r="K45" s="110">
        <v>1057604580</v>
      </c>
      <c r="L45" s="63">
        <v>1024546137</v>
      </c>
      <c r="M45" s="63"/>
      <c r="N45" s="63">
        <v>1057436319</v>
      </c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>
        <v>4076675</v>
      </c>
      <c r="F46" s="98">
        <v>1</v>
      </c>
      <c r="G46" s="63"/>
      <c r="H46" s="66"/>
      <c r="I46" s="193">
        <v>1049604340</v>
      </c>
      <c r="J46" s="105">
        <v>80441705</v>
      </c>
      <c r="K46" s="110">
        <v>1077090151</v>
      </c>
      <c r="L46" s="63">
        <v>1007677321</v>
      </c>
      <c r="M46" s="63"/>
      <c r="N46" s="63">
        <v>9506705</v>
      </c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>
        <v>4076703</v>
      </c>
      <c r="F47" s="98">
        <v>1</v>
      </c>
      <c r="G47" s="63"/>
      <c r="H47" s="66"/>
      <c r="I47" s="112">
        <v>1057436374</v>
      </c>
      <c r="J47" s="105">
        <v>1057411360</v>
      </c>
      <c r="K47" s="110">
        <v>1019141536</v>
      </c>
      <c r="L47" s="63">
        <v>1010181560</v>
      </c>
      <c r="M47" s="63"/>
      <c r="N47" s="63">
        <v>9505702</v>
      </c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>
        <v>4076712</v>
      </c>
      <c r="F48" s="98">
        <v>1</v>
      </c>
      <c r="G48" s="63"/>
      <c r="H48" s="66"/>
      <c r="I48" s="112"/>
      <c r="J48" s="105">
        <v>9506570</v>
      </c>
      <c r="K48" s="110">
        <v>1048847031</v>
      </c>
      <c r="L48" s="63">
        <v>1049798035</v>
      </c>
      <c r="M48" s="63"/>
      <c r="N48" s="63">
        <v>80220891</v>
      </c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>
        <v>4077411</v>
      </c>
      <c r="F49" s="98">
        <v>1</v>
      </c>
      <c r="G49" s="63"/>
      <c r="H49" s="66"/>
      <c r="I49" s="112"/>
      <c r="J49" s="105">
        <v>1056801611</v>
      </c>
      <c r="K49" s="110">
        <v>1056076143</v>
      </c>
      <c r="L49" s="63">
        <v>1057410659</v>
      </c>
      <c r="M49" s="63"/>
      <c r="N49" s="63">
        <v>9506700</v>
      </c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>
        <v>4077578</v>
      </c>
      <c r="F50" s="98">
        <v>1</v>
      </c>
      <c r="G50" s="63"/>
      <c r="H50" s="66"/>
      <c r="I50" s="112"/>
      <c r="J50" s="105">
        <v>9506034</v>
      </c>
      <c r="K50" s="110">
        <v>1056786492</v>
      </c>
      <c r="L50" s="63">
        <v>1057412059</v>
      </c>
      <c r="M50" s="63"/>
      <c r="N50" s="63">
        <v>74346467</v>
      </c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94">
        <v>4077703</v>
      </c>
      <c r="F51" s="195">
        <v>2</v>
      </c>
      <c r="G51" s="63"/>
      <c r="H51" s="66"/>
      <c r="I51" s="112"/>
      <c r="J51" s="105">
        <v>1002692535</v>
      </c>
      <c r="K51" s="110">
        <v>1048850876</v>
      </c>
      <c r="L51" s="63">
        <v>1017205565</v>
      </c>
      <c r="M51" s="63"/>
      <c r="N51" s="63">
        <v>74348180</v>
      </c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94">
        <v>4077709</v>
      </c>
      <c r="F52" s="195">
        <v>1</v>
      </c>
      <c r="G52" s="63"/>
      <c r="H52" s="66"/>
      <c r="I52" s="112"/>
      <c r="J52" s="105">
        <v>1056803147</v>
      </c>
      <c r="K52" s="110">
        <v>1048851302</v>
      </c>
      <c r="L52" s="63">
        <v>1002758906</v>
      </c>
      <c r="M52" s="63"/>
      <c r="N52" s="63">
        <v>74348226</v>
      </c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94">
        <v>4077712</v>
      </c>
      <c r="F53" s="195">
        <v>3</v>
      </c>
      <c r="G53" s="63"/>
      <c r="H53" s="66"/>
      <c r="I53" s="112"/>
      <c r="J53" s="191">
        <v>1052412043</v>
      </c>
      <c r="K53" s="110">
        <v>1006287165</v>
      </c>
      <c r="L53" s="63">
        <v>1002736522</v>
      </c>
      <c r="M53" s="63"/>
      <c r="N53" s="63">
        <v>1057842536</v>
      </c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94">
        <v>4077714</v>
      </c>
      <c r="F54" s="195">
        <v>1</v>
      </c>
      <c r="G54" s="63"/>
      <c r="H54" s="66"/>
      <c r="I54" s="112"/>
      <c r="J54" s="191">
        <v>1055186208</v>
      </c>
      <c r="K54" s="110">
        <v>1057842536</v>
      </c>
      <c r="L54" s="63">
        <v>1054658687</v>
      </c>
      <c r="M54" s="63"/>
      <c r="N54" s="63">
        <v>1057410279</v>
      </c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>
        <v>4077171</v>
      </c>
      <c r="F55" s="98">
        <v>1</v>
      </c>
      <c r="G55" s="63"/>
      <c r="H55" s="66"/>
      <c r="I55" s="112"/>
      <c r="J55" s="191">
        <v>1094369908</v>
      </c>
      <c r="K55" s="110">
        <v>1052412078</v>
      </c>
      <c r="L55" s="63">
        <v>21849657</v>
      </c>
      <c r="M55" s="63"/>
      <c r="N55" s="63">
        <v>74347871</v>
      </c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94">
        <v>4078284</v>
      </c>
      <c r="F56" s="195">
        <v>1</v>
      </c>
      <c r="G56" s="63"/>
      <c r="H56" s="66"/>
      <c r="I56" s="112"/>
      <c r="J56" s="105">
        <v>33676529</v>
      </c>
      <c r="K56" s="110">
        <v>1002758906</v>
      </c>
      <c r="L56" s="63"/>
      <c r="M56" s="63"/>
      <c r="N56" s="63">
        <v>1057436374</v>
      </c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>
        <v>4078575</v>
      </c>
      <c r="F57" s="98">
        <v>1</v>
      </c>
      <c r="G57" s="63"/>
      <c r="H57" s="66"/>
      <c r="I57" s="112"/>
      <c r="J57" s="105">
        <v>1058324989</v>
      </c>
      <c r="K57" s="110">
        <v>1002736522</v>
      </c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>
        <v>4078038</v>
      </c>
      <c r="F58" s="98">
        <v>40</v>
      </c>
      <c r="G58" s="63"/>
      <c r="H58" s="66"/>
      <c r="I58" s="112"/>
      <c r="J58" s="105">
        <v>1057436211</v>
      </c>
      <c r="K58" s="110">
        <v>1057436374</v>
      </c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>
        <v>4078248</v>
      </c>
      <c r="F59" s="98">
        <v>25</v>
      </c>
      <c r="G59" s="63"/>
      <c r="H59" s="66"/>
      <c r="I59" s="112"/>
      <c r="J59" s="105">
        <v>1057436092</v>
      </c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>
        <v>4078251</v>
      </c>
      <c r="F60" s="98">
        <v>2</v>
      </c>
      <c r="G60" s="63"/>
      <c r="H60" s="66"/>
      <c r="I60" s="112"/>
      <c r="J60" s="105">
        <v>1057436433</v>
      </c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>
        <v>4078257</v>
      </c>
      <c r="F61" s="98">
        <v>2</v>
      </c>
      <c r="G61" s="63"/>
      <c r="H61" s="66"/>
      <c r="I61" s="112"/>
      <c r="J61" s="105">
        <v>1002721982</v>
      </c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>
        <v>4079005</v>
      </c>
      <c r="F62" s="98">
        <v>2</v>
      </c>
      <c r="G62" s="63"/>
      <c r="H62" s="66"/>
      <c r="I62" s="112"/>
      <c r="J62" s="105">
        <v>1057436811</v>
      </c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>
        <v>4078788</v>
      </c>
      <c r="F63" s="98">
        <v>1</v>
      </c>
      <c r="G63" s="63"/>
      <c r="H63" s="66"/>
      <c r="I63" s="112"/>
      <c r="J63" s="105">
        <v>1057410622</v>
      </c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>
        <v>4079588</v>
      </c>
      <c r="F64" s="98">
        <v>1</v>
      </c>
      <c r="G64" s="63"/>
      <c r="H64" s="66"/>
      <c r="I64" s="112"/>
      <c r="J64" s="105">
        <v>1057436738</v>
      </c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>
        <v>4077894</v>
      </c>
      <c r="F65" s="98">
        <v>1</v>
      </c>
      <c r="G65" s="63"/>
      <c r="H65" s="66"/>
      <c r="I65" s="112"/>
      <c r="J65" s="105">
        <v>1007464565</v>
      </c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>
        <v>4080818</v>
      </c>
      <c r="F66" s="98">
        <v>1</v>
      </c>
      <c r="G66" s="63"/>
      <c r="H66" s="66"/>
      <c r="I66" s="112"/>
      <c r="J66" s="105">
        <v>53134138</v>
      </c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>
        <v>4080522</v>
      </c>
      <c r="F67" s="98">
        <v>1</v>
      </c>
      <c r="G67" s="63"/>
      <c r="H67" s="66"/>
      <c r="I67" s="112"/>
      <c r="J67" s="105">
        <v>1057436510</v>
      </c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>
        <v>4080523</v>
      </c>
      <c r="F68" s="98">
        <v>2</v>
      </c>
      <c r="G68" s="63"/>
      <c r="H68" s="66"/>
      <c r="I68" s="112"/>
      <c r="J68" s="105">
        <v>1057436869</v>
      </c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>
        <v>4063702</v>
      </c>
      <c r="F69" s="98">
        <v>2</v>
      </c>
      <c r="G69" s="63"/>
      <c r="H69" s="66"/>
      <c r="I69" s="112"/>
      <c r="J69" s="105">
        <v>1072655430</v>
      </c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92">
        <v>4081296</v>
      </c>
      <c r="F70" s="196">
        <v>1</v>
      </c>
      <c r="G70" s="63"/>
      <c r="H70" s="66"/>
      <c r="I70" s="112"/>
      <c r="J70" s="105">
        <v>9505702</v>
      </c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92">
        <v>4081869</v>
      </c>
      <c r="F71" s="196">
        <v>1</v>
      </c>
      <c r="G71" s="63"/>
      <c r="H71" s="66"/>
      <c r="I71" s="112"/>
      <c r="J71" s="191">
        <v>46387150</v>
      </c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92">
        <v>4081876</v>
      </c>
      <c r="F72" s="196">
        <v>1</v>
      </c>
      <c r="G72" s="63"/>
      <c r="H72" s="66"/>
      <c r="I72" s="112"/>
      <c r="J72" s="191">
        <v>1002328383</v>
      </c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>
        <v>4081894</v>
      </c>
      <c r="F73" s="98">
        <v>1</v>
      </c>
      <c r="G73" s="63"/>
      <c r="H73" s="66"/>
      <c r="I73" s="112"/>
      <c r="J73" s="191">
        <v>1049637511</v>
      </c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91">
        <v>1049626832</v>
      </c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91">
        <v>91515592</v>
      </c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91">
        <v>10180229</v>
      </c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91">
        <v>1057545635</v>
      </c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91">
        <v>1057584913</v>
      </c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91">
        <v>23783724</v>
      </c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1069174684</v>
      </c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>
        <v>18919322</v>
      </c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>
        <v>80220891</v>
      </c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>
        <v>1077090151</v>
      </c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>
        <v>1019141536</v>
      </c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>
        <v>1052403771</v>
      </c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1052395074</v>
      </c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>
        <v>1048847031</v>
      </c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>
        <v>1056076143</v>
      </c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>
        <v>1056786492</v>
      </c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>
        <v>1048850876</v>
      </c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>
        <v>1057581058</v>
      </c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>
        <v>1020768977</v>
      </c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>
        <v>1048851302</v>
      </c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>
        <v>46646570</v>
      </c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>
        <v>1006287165</v>
      </c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>
        <v>1024546137</v>
      </c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>
        <v>1007677321</v>
      </c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>
        <v>9506700</v>
      </c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>
        <v>1116803160</v>
      </c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>
        <v>74346467</v>
      </c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>
        <v>74348180</v>
      </c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>
        <v>74348226</v>
      </c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>
        <v>1057842536</v>
      </c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>
        <v>1057410279</v>
      </c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>
        <v>1057410659</v>
      </c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>
        <v>74347871</v>
      </c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91">
        <v>1052396668</v>
      </c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>
        <v>1017205565</v>
      </c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91">
        <v>1002758906</v>
      </c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91">
        <v>1002736522</v>
      </c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91">
        <v>1054658687</v>
      </c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>
        <v>1054545414</v>
      </c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>
        <v>21849657</v>
      </c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20" priority="3"/>
  </conditionalFormatting>
  <conditionalFormatting sqref="C12:C311">
    <cfRule type="duplicateValues" dxfId="319" priority="4"/>
  </conditionalFormatting>
  <conditionalFormatting sqref="D12:D311">
    <cfRule type="duplicateValues" dxfId="318" priority="5"/>
  </conditionalFormatting>
  <conditionalFormatting sqref="E12:E34 E42:E69 E73:E311">
    <cfRule type="duplicateValues" dxfId="317" priority="6"/>
    <cfRule type="duplicateValues" dxfId="316" priority="7"/>
  </conditionalFormatting>
  <conditionalFormatting sqref="G12:G311">
    <cfRule type="duplicateValues" dxfId="315" priority="8"/>
  </conditionalFormatting>
  <conditionalFormatting sqref="I12:J38 I56:J70 I53:I55 I41:J44 J39:J40 I80:J106 I71:I79 I47:J52 J45:J46 I108:J108 I107 I112:J211 I109:I111">
    <cfRule type="duplicateValues" dxfId="314" priority="2"/>
  </conditionalFormatting>
  <conditionalFormatting sqref="I212:J311">
    <cfRule type="duplicateValues" dxfId="313" priority="31"/>
  </conditionalFormatting>
  <conditionalFormatting sqref="K12:K42 K46:K54 K58:K311">
    <cfRule type="duplicateValues" dxfId="312" priority="9"/>
  </conditionalFormatting>
  <conditionalFormatting sqref="L12:L16 L20:L29 L37:L51 L55:L311">
    <cfRule type="duplicateValues" dxfId="311" priority="10"/>
  </conditionalFormatting>
  <conditionalFormatting sqref="M12:M311">
    <cfRule type="duplicateValues" dxfId="310" priority="11"/>
  </conditionalFormatting>
  <conditionalFormatting sqref="N12:N311">
    <cfRule type="duplicateValues" dxfId="309" priority="12"/>
  </conditionalFormatting>
  <conditionalFormatting sqref="O12:O28 O30:O311">
    <cfRule type="duplicateValues" dxfId="308" priority="13"/>
  </conditionalFormatting>
  <conditionalFormatting sqref="P12:P35 P37:P311">
    <cfRule type="duplicateValues" dxfId="307" priority="14"/>
  </conditionalFormatting>
  <conditionalFormatting sqref="Q12:Q311">
    <cfRule type="duplicateValues" dxfId="306" priority="15"/>
  </conditionalFormatting>
  <conditionalFormatting sqref="R12:R311">
    <cfRule type="duplicateValues" dxfId="305" priority="16"/>
  </conditionalFormatting>
  <conditionalFormatting sqref="R12:S211">
    <cfRule type="duplicateValues" dxfId="304" priority="1"/>
  </conditionalFormatting>
  <conditionalFormatting sqref="R212:S311">
    <cfRule type="duplicateValues" dxfId="303" priority="32"/>
  </conditionalFormatting>
  <conditionalFormatting sqref="T12:T311">
    <cfRule type="duplicateValues" dxfId="302" priority="17"/>
    <cfRule type="duplicateValues" dxfId="301" priority="18"/>
  </conditionalFormatting>
  <conditionalFormatting sqref="U12:U311">
    <cfRule type="duplicateValues" dxfId="300" priority="19"/>
    <cfRule type="duplicateValues" dxfId="299" priority="20"/>
  </conditionalFormatting>
  <conditionalFormatting sqref="V12:V311">
    <cfRule type="duplicateValues" dxfId="298" priority="21"/>
    <cfRule type="duplicateValues" dxfId="297" priority="22"/>
  </conditionalFormatting>
  <conditionalFormatting sqref="W12:W311">
    <cfRule type="duplicateValues" dxfId="296" priority="23"/>
    <cfRule type="duplicateValues" dxfId="295" priority="24"/>
  </conditionalFormatting>
  <conditionalFormatting sqref="X12:X311">
    <cfRule type="duplicateValues" dxfId="294" priority="25"/>
    <cfRule type="duplicateValues" dxfId="293" priority="26"/>
  </conditionalFormatting>
  <conditionalFormatting sqref="Y12:Y311">
    <cfRule type="duplicateValues" dxfId="292" priority="27"/>
    <cfRule type="duplicateValues" dxfId="291" priority="28"/>
  </conditionalFormatting>
  <conditionalFormatting sqref="Z12:Z311">
    <cfRule type="duplicateValues" dxfId="290" priority="29"/>
  </conditionalFormatting>
  <conditionalFormatting sqref="AA12:AA311">
    <cfRule type="duplicateValues" dxfId="289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F73:F311 E73:E311 J12:J52 I47:I311 J112:J311 L12:L16 B12:D311 E12:E34 K58:K311 I12:I38 J56:J70 K12:K42 L20:L29 P37:P311 E42:E69 G12:H311 F12:F69 I41:I44 J80:J106 K46:K54 L55:L311 Q12:AB311 P12:P35 J108 L37:L51 M12:N311 O12:O28 O30:O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I10" zoomScale="80" zoomScaleNormal="80" workbookViewId="0">
      <pane ySplit="2" topLeftCell="A12" activePane="bottomLeft" state="frozen"/>
      <selection activeCell="B10" sqref="B10"/>
      <selection pane="bottomLeft" activeCell="P17" sqref="P17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9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142</v>
      </c>
      <c r="F9" s="272"/>
      <c r="G9" s="272"/>
      <c r="H9" s="273"/>
      <c r="I9" s="38">
        <f>I11</f>
        <v>57</v>
      </c>
      <c r="J9" s="55">
        <f>J11</f>
        <v>163</v>
      </c>
      <c r="K9" s="296">
        <f>I9+J9</f>
        <v>220</v>
      </c>
      <c r="L9" s="296"/>
      <c r="M9" s="296"/>
      <c r="N9" s="296"/>
      <c r="O9" s="297"/>
      <c r="P9" s="291">
        <f>P11</f>
        <v>24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142</v>
      </c>
      <c r="F11" s="275"/>
      <c r="G11" s="260">
        <f>SUM(H12:H311)</f>
        <v>0</v>
      </c>
      <c r="H11" s="261"/>
      <c r="I11" s="60">
        <f t="shared" ref="I11:AB11" si="0">COUNT(I12:I311)</f>
        <v>57</v>
      </c>
      <c r="J11" s="61">
        <f t="shared" si="0"/>
        <v>163</v>
      </c>
      <c r="K11" s="61">
        <f t="shared" si="0"/>
        <v>127</v>
      </c>
      <c r="L11" s="61">
        <f t="shared" si="0"/>
        <v>75</v>
      </c>
      <c r="M11" s="61">
        <f t="shared" si="0"/>
        <v>0</v>
      </c>
      <c r="N11" s="61">
        <f t="shared" si="0"/>
        <v>19</v>
      </c>
      <c r="O11" s="62">
        <f t="shared" si="0"/>
        <v>10</v>
      </c>
      <c r="P11" s="100">
        <f t="shared" si="0"/>
        <v>24</v>
      </c>
      <c r="Q11" s="101">
        <f t="shared" si="0"/>
        <v>2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>
        <v>4085495</v>
      </c>
      <c r="F12" s="24">
        <v>1</v>
      </c>
      <c r="G12" s="85"/>
      <c r="H12" s="37"/>
      <c r="I12" s="95">
        <v>1050614073</v>
      </c>
      <c r="J12" s="104">
        <v>23702618</v>
      </c>
      <c r="K12" s="109">
        <v>1050614073</v>
      </c>
      <c r="L12" s="85">
        <v>23702618</v>
      </c>
      <c r="M12" s="85"/>
      <c r="N12" s="85">
        <v>1002741057</v>
      </c>
      <c r="O12" s="37">
        <v>23702618</v>
      </c>
      <c r="P12" s="86">
        <v>901058843</v>
      </c>
      <c r="Q12" s="70">
        <v>902036968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92">
        <v>4085586</v>
      </c>
      <c r="F13" s="196">
        <v>1</v>
      </c>
      <c r="G13" s="63"/>
      <c r="H13" s="66"/>
      <c r="I13" s="112">
        <v>17593477</v>
      </c>
      <c r="J13" s="105">
        <v>1118121788</v>
      </c>
      <c r="K13" s="199">
        <v>1054283502</v>
      </c>
      <c r="L13" s="63">
        <v>1118121788</v>
      </c>
      <c r="M13" s="63"/>
      <c r="N13" s="63">
        <v>1094368195</v>
      </c>
      <c r="O13" s="66">
        <v>1118121788</v>
      </c>
      <c r="P13" s="102">
        <v>901800458</v>
      </c>
      <c r="Q13" s="25">
        <v>901949838</v>
      </c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92">
        <v>4086265</v>
      </c>
      <c r="F14" s="196">
        <v>1</v>
      </c>
      <c r="G14" s="63"/>
      <c r="H14" s="66"/>
      <c r="I14" s="200">
        <v>1116549187</v>
      </c>
      <c r="J14" s="105">
        <v>23702426</v>
      </c>
      <c r="K14" s="110">
        <v>1057572726</v>
      </c>
      <c r="L14" s="63">
        <v>23702426</v>
      </c>
      <c r="M14" s="63"/>
      <c r="N14" s="63">
        <v>1053444229</v>
      </c>
      <c r="O14" s="66">
        <v>1053584389</v>
      </c>
      <c r="P14" s="102">
        <v>902035446</v>
      </c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92">
        <v>4086271</v>
      </c>
      <c r="F15" s="196">
        <v>5</v>
      </c>
      <c r="G15" s="63"/>
      <c r="H15" s="66"/>
      <c r="I15" s="200">
        <v>1058274508</v>
      </c>
      <c r="J15" s="105">
        <v>1052404034</v>
      </c>
      <c r="K15" s="110">
        <v>1007196782</v>
      </c>
      <c r="L15" s="63">
        <v>1052404034</v>
      </c>
      <c r="M15" s="63"/>
      <c r="N15" s="63">
        <v>1051064644</v>
      </c>
      <c r="O15" s="66">
        <v>1052389877</v>
      </c>
      <c r="P15" s="102">
        <v>902033618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92">
        <v>4086344</v>
      </c>
      <c r="F16" s="196">
        <v>1</v>
      </c>
      <c r="G16" s="63"/>
      <c r="H16" s="66"/>
      <c r="I16" s="200">
        <v>1057978180</v>
      </c>
      <c r="J16" s="105">
        <v>1118125587</v>
      </c>
      <c r="K16" s="110">
        <v>1053443008</v>
      </c>
      <c r="L16" s="63">
        <v>1118125587</v>
      </c>
      <c r="M16" s="63"/>
      <c r="N16" s="63">
        <v>1057919027</v>
      </c>
      <c r="O16" s="66">
        <v>1002549589</v>
      </c>
      <c r="P16" s="102">
        <v>902032406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92">
        <v>4086345</v>
      </c>
      <c r="F17" s="196">
        <v>1</v>
      </c>
      <c r="G17" s="63"/>
      <c r="H17" s="66"/>
      <c r="I17" s="200">
        <v>1054286752</v>
      </c>
      <c r="J17" s="191">
        <v>1032453302</v>
      </c>
      <c r="K17" s="110">
        <v>1005062499</v>
      </c>
      <c r="L17" s="63">
        <v>1032453302</v>
      </c>
      <c r="M17" s="63"/>
      <c r="N17" s="63">
        <v>1057436891</v>
      </c>
      <c r="O17" s="66">
        <v>1051568779</v>
      </c>
      <c r="P17" s="102">
        <v>902040777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>
        <v>4090808</v>
      </c>
      <c r="F18" s="98">
        <v>1</v>
      </c>
      <c r="G18" s="63"/>
      <c r="H18" s="66"/>
      <c r="I18" s="200">
        <v>1058274492</v>
      </c>
      <c r="J18" s="191">
        <v>1052402102</v>
      </c>
      <c r="K18" s="110">
        <v>1002741057</v>
      </c>
      <c r="L18" s="63">
        <v>1052402102</v>
      </c>
      <c r="M18" s="63"/>
      <c r="N18" s="63">
        <v>9506722</v>
      </c>
      <c r="O18" s="66">
        <v>1053605138</v>
      </c>
      <c r="P18" s="102">
        <v>902035448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>
        <v>4090815</v>
      </c>
      <c r="F19" s="98">
        <v>1</v>
      </c>
      <c r="G19" s="63"/>
      <c r="H19" s="66"/>
      <c r="I19" s="200">
        <v>1002726728</v>
      </c>
      <c r="J19" s="105">
        <v>1057588647</v>
      </c>
      <c r="K19" s="110">
        <v>1193236196</v>
      </c>
      <c r="L19" s="63">
        <v>1057588647</v>
      </c>
      <c r="M19" s="63"/>
      <c r="N19" s="63">
        <v>4165734</v>
      </c>
      <c r="O19" s="66">
        <v>1049638901</v>
      </c>
      <c r="P19" s="102">
        <v>902034824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>
        <v>4090822</v>
      </c>
      <c r="F20" s="98">
        <v>1</v>
      </c>
      <c r="G20" s="63"/>
      <c r="H20" s="66"/>
      <c r="I20" s="112">
        <v>1053444229</v>
      </c>
      <c r="J20" s="198">
        <v>1054283502</v>
      </c>
      <c r="K20" s="110">
        <v>1057575809</v>
      </c>
      <c r="L20" s="63">
        <v>1057572726</v>
      </c>
      <c r="M20" s="63"/>
      <c r="N20" s="63">
        <v>1049657432</v>
      </c>
      <c r="O20" s="66">
        <v>1049661459</v>
      </c>
      <c r="P20" s="102">
        <v>902041029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>
        <v>4090830</v>
      </c>
      <c r="F21" s="98">
        <v>1</v>
      </c>
      <c r="G21" s="63"/>
      <c r="H21" s="66"/>
      <c r="I21" s="112">
        <v>1052384293</v>
      </c>
      <c r="J21" s="198">
        <v>1057599851</v>
      </c>
      <c r="K21" s="110">
        <v>1054121653</v>
      </c>
      <c r="L21" s="63">
        <v>1193236196</v>
      </c>
      <c r="M21" s="63"/>
      <c r="N21" s="63">
        <v>1052838493</v>
      </c>
      <c r="O21" s="66">
        <v>1057186924</v>
      </c>
      <c r="P21" s="102">
        <v>902037978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>
        <v>4090498</v>
      </c>
      <c r="F22" s="98">
        <v>1</v>
      </c>
      <c r="G22" s="63"/>
      <c r="H22" s="66"/>
      <c r="I22" s="112">
        <v>1127576451</v>
      </c>
      <c r="J22" s="198">
        <v>1057572726</v>
      </c>
      <c r="K22" s="110">
        <v>1057980160</v>
      </c>
      <c r="L22" s="63">
        <v>46377391</v>
      </c>
      <c r="M22" s="63"/>
      <c r="N22" s="63">
        <v>1051065943</v>
      </c>
      <c r="O22" s="66"/>
      <c r="P22" s="102">
        <v>902031817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>
        <v>4090833</v>
      </c>
      <c r="F23" s="98">
        <v>1</v>
      </c>
      <c r="G23" s="63"/>
      <c r="H23" s="66"/>
      <c r="I23" s="112">
        <v>1002538579</v>
      </c>
      <c r="J23" s="198">
        <v>1057602270</v>
      </c>
      <c r="K23" s="110">
        <v>1057605759</v>
      </c>
      <c r="L23" s="63">
        <v>1057980160</v>
      </c>
      <c r="M23" s="63"/>
      <c r="N23" s="63">
        <v>1115918702</v>
      </c>
      <c r="O23" s="66"/>
      <c r="P23" s="102">
        <v>901786784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>
        <v>4092518</v>
      </c>
      <c r="F24" s="98">
        <v>1</v>
      </c>
      <c r="G24" s="63"/>
      <c r="H24" s="66"/>
      <c r="I24" s="112">
        <v>1052410470</v>
      </c>
      <c r="J24" s="198">
        <v>1007196782</v>
      </c>
      <c r="K24" s="110">
        <v>1055227819</v>
      </c>
      <c r="L24" s="63">
        <v>1116802316</v>
      </c>
      <c r="M24" s="63"/>
      <c r="N24" s="63">
        <v>1002395564</v>
      </c>
      <c r="O24" s="66"/>
      <c r="P24" s="102">
        <v>901857730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>
        <v>4093478</v>
      </c>
      <c r="F25" s="98">
        <v>1</v>
      </c>
      <c r="G25" s="63"/>
      <c r="H25" s="66"/>
      <c r="I25" s="112">
        <v>1051067369</v>
      </c>
      <c r="J25" s="198">
        <v>1053443008</v>
      </c>
      <c r="K25" s="110">
        <v>1007400695</v>
      </c>
      <c r="L25" s="63">
        <v>1058274492</v>
      </c>
      <c r="M25" s="63"/>
      <c r="N25" s="63">
        <v>1002404142</v>
      </c>
      <c r="O25" s="66"/>
      <c r="P25" s="102">
        <v>901271484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>
        <v>4093493</v>
      </c>
      <c r="F26" s="98">
        <v>1</v>
      </c>
      <c r="G26" s="63"/>
      <c r="H26" s="66"/>
      <c r="I26" s="112">
        <v>1051980025</v>
      </c>
      <c r="J26" s="198">
        <v>1005062499</v>
      </c>
      <c r="K26" s="110">
        <v>1058274508</v>
      </c>
      <c r="L26" s="63">
        <v>1052411748</v>
      </c>
      <c r="M26" s="63"/>
      <c r="N26" s="63">
        <v>1056075378</v>
      </c>
      <c r="O26" s="66"/>
      <c r="P26" s="102">
        <v>900927724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>
        <v>4093561</v>
      </c>
      <c r="F27" s="98">
        <v>1</v>
      </c>
      <c r="G27" s="63"/>
      <c r="H27" s="66"/>
      <c r="I27" s="112">
        <v>1057436891</v>
      </c>
      <c r="J27" s="198">
        <v>1002741057</v>
      </c>
      <c r="K27" s="110">
        <v>1057978180</v>
      </c>
      <c r="L27" s="63">
        <v>1052410628</v>
      </c>
      <c r="M27" s="63"/>
      <c r="N27" s="63">
        <v>1050605439</v>
      </c>
      <c r="O27" s="66"/>
      <c r="P27" s="102">
        <v>901935810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>
        <v>4093581</v>
      </c>
      <c r="F28" s="98">
        <v>1</v>
      </c>
      <c r="G28" s="63"/>
      <c r="H28" s="66"/>
      <c r="I28" s="112">
        <v>1051064613</v>
      </c>
      <c r="J28" s="198">
        <v>1193236196</v>
      </c>
      <c r="K28" s="110">
        <v>1054286752</v>
      </c>
      <c r="L28" s="63">
        <v>1052384293</v>
      </c>
      <c r="M28" s="63"/>
      <c r="N28" s="63">
        <v>1057544011</v>
      </c>
      <c r="O28" s="66"/>
      <c r="P28" s="102">
        <v>902043817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>
        <v>4093644</v>
      </c>
      <c r="F29" s="98">
        <v>2</v>
      </c>
      <c r="G29" s="63"/>
      <c r="H29" s="66"/>
      <c r="I29" s="112">
        <v>1002397225</v>
      </c>
      <c r="J29" s="198">
        <v>1057575809</v>
      </c>
      <c r="K29" s="110">
        <v>1058274492</v>
      </c>
      <c r="L29" s="63">
        <v>1127576451</v>
      </c>
      <c r="M29" s="63"/>
      <c r="N29" s="63">
        <v>1058324339</v>
      </c>
      <c r="O29" s="66"/>
      <c r="P29" s="102">
        <v>902042332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>
        <v>4093730</v>
      </c>
      <c r="F30" s="98">
        <v>1</v>
      </c>
      <c r="G30" s="63"/>
      <c r="H30" s="66"/>
      <c r="I30" s="112">
        <v>1057514307</v>
      </c>
      <c r="J30" s="198">
        <v>1054121653</v>
      </c>
      <c r="K30" s="110">
        <v>1001898085</v>
      </c>
      <c r="L30" s="63">
        <v>1002528449</v>
      </c>
      <c r="M30" s="63"/>
      <c r="N30" s="63">
        <v>1057436540</v>
      </c>
      <c r="O30" s="66"/>
      <c r="P30" s="102">
        <v>902011666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>
        <v>4093749</v>
      </c>
      <c r="F31" s="98">
        <v>2</v>
      </c>
      <c r="G31" s="63"/>
      <c r="H31" s="66"/>
      <c r="I31" s="112">
        <v>1050605460</v>
      </c>
      <c r="J31" s="198">
        <v>46377391</v>
      </c>
      <c r="K31" s="110">
        <v>1007395480</v>
      </c>
      <c r="L31" s="63">
        <v>1053584389</v>
      </c>
      <c r="M31" s="63"/>
      <c r="N31" s="63"/>
      <c r="O31" s="66"/>
      <c r="P31" s="102">
        <v>901684047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>
        <v>4093698</v>
      </c>
      <c r="F32" s="98">
        <v>10</v>
      </c>
      <c r="G32" s="63"/>
      <c r="H32" s="66"/>
      <c r="I32" s="112">
        <v>1049616417</v>
      </c>
      <c r="J32" s="198">
        <v>74181226</v>
      </c>
      <c r="K32" s="110">
        <v>1053442556</v>
      </c>
      <c r="L32" s="63">
        <v>1053584435</v>
      </c>
      <c r="M32" s="63"/>
      <c r="N32" s="63"/>
      <c r="O32" s="66"/>
      <c r="P32" s="102">
        <v>901946304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>
        <v>4093709</v>
      </c>
      <c r="F33" s="98">
        <v>4</v>
      </c>
      <c r="G33" s="63"/>
      <c r="H33" s="66"/>
      <c r="I33" s="112">
        <v>1144032014</v>
      </c>
      <c r="J33" s="198">
        <v>74188106</v>
      </c>
      <c r="K33" s="110">
        <v>1053442584</v>
      </c>
      <c r="L33" s="63">
        <v>46457591</v>
      </c>
      <c r="M33" s="63"/>
      <c r="N33" s="63"/>
      <c r="O33" s="66"/>
      <c r="P33" s="102">
        <v>901697408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>
        <v>4093792</v>
      </c>
      <c r="F34" s="98">
        <v>2</v>
      </c>
      <c r="G34" s="63"/>
      <c r="H34" s="66"/>
      <c r="I34" s="112">
        <v>1014291182</v>
      </c>
      <c r="J34" s="198">
        <v>1057980160</v>
      </c>
      <c r="K34" s="110">
        <v>1052411748</v>
      </c>
      <c r="L34" s="63">
        <v>1052389877</v>
      </c>
      <c r="M34" s="63"/>
      <c r="N34" s="63"/>
      <c r="O34" s="66"/>
      <c r="P34" s="102">
        <v>901191261</v>
      </c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>
        <v>4093829</v>
      </c>
      <c r="F35" s="98">
        <v>1</v>
      </c>
      <c r="G35" s="63"/>
      <c r="H35" s="66"/>
      <c r="I35" s="112">
        <v>1049648570</v>
      </c>
      <c r="J35" s="198">
        <v>1116802316</v>
      </c>
      <c r="K35" s="110">
        <v>1053444229</v>
      </c>
      <c r="L35" s="63">
        <v>1051067369</v>
      </c>
      <c r="M35" s="63"/>
      <c r="N35" s="63"/>
      <c r="O35" s="66"/>
      <c r="P35" s="102">
        <v>901002357</v>
      </c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>
        <v>4093832</v>
      </c>
      <c r="F36" s="98">
        <v>1</v>
      </c>
      <c r="G36" s="63"/>
      <c r="H36" s="66"/>
      <c r="I36" s="112">
        <v>1052838493</v>
      </c>
      <c r="J36" s="198">
        <v>1057605759</v>
      </c>
      <c r="K36" s="110">
        <v>1052410628</v>
      </c>
      <c r="L36" s="63">
        <v>1058352260</v>
      </c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>
        <v>4093571</v>
      </c>
      <c r="F37" s="98">
        <v>1</v>
      </c>
      <c r="G37" s="63"/>
      <c r="H37" s="66"/>
      <c r="I37" s="112">
        <v>40040751</v>
      </c>
      <c r="J37" s="198">
        <v>1055227819</v>
      </c>
      <c r="K37" s="110">
        <v>1052384293</v>
      </c>
      <c r="L37" s="63">
        <v>52856848</v>
      </c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>
        <v>4091160</v>
      </c>
      <c r="F38" s="98">
        <v>4</v>
      </c>
      <c r="G38" s="63"/>
      <c r="H38" s="66"/>
      <c r="I38" s="112">
        <v>1050602517</v>
      </c>
      <c r="J38" s="198">
        <v>1057582156</v>
      </c>
      <c r="K38" s="110">
        <v>1051064644</v>
      </c>
      <c r="L38" s="63">
        <v>1002298788</v>
      </c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>
        <v>4091177</v>
      </c>
      <c r="F39" s="98">
        <v>4</v>
      </c>
      <c r="G39" s="63"/>
      <c r="H39" s="66"/>
      <c r="I39" s="112">
        <v>1050607382</v>
      </c>
      <c r="J39" s="198">
        <v>1007400695</v>
      </c>
      <c r="K39" s="110">
        <v>1055272542</v>
      </c>
      <c r="L39" s="63">
        <v>1002549589</v>
      </c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>
        <v>4091183</v>
      </c>
      <c r="F40" s="98">
        <v>4</v>
      </c>
      <c r="G40" s="63"/>
      <c r="H40" s="66"/>
      <c r="I40" s="112">
        <v>1054678405</v>
      </c>
      <c r="J40" s="105">
        <v>7333182</v>
      </c>
      <c r="K40" s="110">
        <v>1052838313</v>
      </c>
      <c r="L40" s="63">
        <v>23770443</v>
      </c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>
        <v>4090979</v>
      </c>
      <c r="F41" s="98">
        <v>8</v>
      </c>
      <c r="G41" s="63"/>
      <c r="H41" s="66"/>
      <c r="I41" s="112">
        <v>1053443431</v>
      </c>
      <c r="J41" s="105">
        <v>1094368322</v>
      </c>
      <c r="K41" s="110">
        <v>1002528449</v>
      </c>
      <c r="L41" s="63">
        <v>1065573911</v>
      </c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>
        <v>4090981</v>
      </c>
      <c r="F42" s="98">
        <v>1</v>
      </c>
      <c r="G42" s="63"/>
      <c r="H42" s="66"/>
      <c r="I42" s="112">
        <v>1049604897</v>
      </c>
      <c r="J42" s="105">
        <v>1094368195</v>
      </c>
      <c r="K42" s="110">
        <v>1048846868</v>
      </c>
      <c r="L42" s="63">
        <v>1051064613</v>
      </c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>
        <v>4091218</v>
      </c>
      <c r="F43" s="98">
        <v>2</v>
      </c>
      <c r="G43" s="63"/>
      <c r="H43" s="66"/>
      <c r="I43" s="112">
        <v>88212787</v>
      </c>
      <c r="J43" s="105">
        <v>1052000097</v>
      </c>
      <c r="K43" s="110">
        <v>1002538579</v>
      </c>
      <c r="L43" s="63">
        <v>1014291182</v>
      </c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>
        <v>4095123</v>
      </c>
      <c r="F44" s="98">
        <v>1</v>
      </c>
      <c r="G44" s="63"/>
      <c r="H44" s="66"/>
      <c r="I44" s="112">
        <v>1048820303</v>
      </c>
      <c r="J44" s="105">
        <v>1105615254</v>
      </c>
      <c r="K44" s="110">
        <v>1050091166</v>
      </c>
      <c r="L44" s="63">
        <v>1048820649</v>
      </c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>
        <v>4095042</v>
      </c>
      <c r="F45" s="98">
        <v>1</v>
      </c>
      <c r="G45" s="63"/>
      <c r="H45" s="66"/>
      <c r="I45" s="112">
        <v>1014482056</v>
      </c>
      <c r="J45" s="105">
        <v>7333496</v>
      </c>
      <c r="K45" s="110">
        <v>1053584389</v>
      </c>
      <c r="L45" s="63">
        <v>40040751</v>
      </c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>
        <v>4095134</v>
      </c>
      <c r="F46" s="98">
        <v>2</v>
      </c>
      <c r="G46" s="63"/>
      <c r="H46" s="66"/>
      <c r="I46" s="112">
        <v>1049636386</v>
      </c>
      <c r="J46" s="105">
        <v>1001898085</v>
      </c>
      <c r="K46" s="110">
        <v>1053584435</v>
      </c>
      <c r="L46" s="63">
        <v>1051568779</v>
      </c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>
        <v>4095136</v>
      </c>
      <c r="F47" s="98">
        <v>2</v>
      </c>
      <c r="G47" s="63"/>
      <c r="H47" s="66"/>
      <c r="I47" s="112">
        <v>1052388678</v>
      </c>
      <c r="J47" s="105">
        <v>1007395480</v>
      </c>
      <c r="K47" s="110">
        <v>1052410470</v>
      </c>
      <c r="L47" s="63">
        <v>1053605138</v>
      </c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>
        <v>4095138</v>
      </c>
      <c r="F48" s="98">
        <v>2</v>
      </c>
      <c r="G48" s="63"/>
      <c r="H48" s="66"/>
      <c r="I48" s="112">
        <v>1049638901</v>
      </c>
      <c r="J48" s="105">
        <v>1053442556</v>
      </c>
      <c r="K48" s="110">
        <v>1051067369</v>
      </c>
      <c r="L48" s="63">
        <v>1049604897</v>
      </c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>
        <v>4095044</v>
      </c>
      <c r="F49" s="98">
        <v>1</v>
      </c>
      <c r="G49" s="63"/>
      <c r="H49" s="66"/>
      <c r="I49" s="112">
        <v>1029520386</v>
      </c>
      <c r="J49" s="105">
        <v>1053442584</v>
      </c>
      <c r="K49" s="110">
        <v>1051980025</v>
      </c>
      <c r="L49" s="63">
        <v>1048820303</v>
      </c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>
        <v>4095874</v>
      </c>
      <c r="F50" s="98">
        <v>2</v>
      </c>
      <c r="G50" s="63"/>
      <c r="H50" s="66"/>
      <c r="I50" s="112">
        <v>1050090236</v>
      </c>
      <c r="J50" s="105">
        <v>1052411748</v>
      </c>
      <c r="K50" s="110">
        <v>1002438295</v>
      </c>
      <c r="L50" s="63">
        <v>1057514306</v>
      </c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>
        <v>4095887</v>
      </c>
      <c r="F51" s="98">
        <v>2</v>
      </c>
      <c r="G51" s="63"/>
      <c r="H51" s="66"/>
      <c r="I51" s="112">
        <v>1050603230</v>
      </c>
      <c r="J51" s="105">
        <v>1052410628</v>
      </c>
      <c r="K51" s="110">
        <v>1002460797</v>
      </c>
      <c r="L51" s="63">
        <v>1000934814</v>
      </c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>
        <v>4095891</v>
      </c>
      <c r="F52" s="98">
        <v>2</v>
      </c>
      <c r="G52" s="63"/>
      <c r="H52" s="66"/>
      <c r="I52" s="112">
        <v>1002404142</v>
      </c>
      <c r="J52" s="105">
        <v>1051064644</v>
      </c>
      <c r="K52" s="110">
        <v>1052839470</v>
      </c>
      <c r="L52" s="63">
        <v>1014482056</v>
      </c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>
        <v>4095896</v>
      </c>
      <c r="F53" s="98">
        <v>2</v>
      </c>
      <c r="G53" s="63"/>
      <c r="H53" s="66"/>
      <c r="I53" s="112">
        <v>1049645466</v>
      </c>
      <c r="J53" s="105">
        <v>1055272542</v>
      </c>
      <c r="K53" s="110">
        <v>1058352260</v>
      </c>
      <c r="L53" s="63">
        <v>1049642478</v>
      </c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>
        <v>4095971</v>
      </c>
      <c r="F54" s="98">
        <v>20</v>
      </c>
      <c r="G54" s="63"/>
      <c r="H54" s="66"/>
      <c r="I54" s="112">
        <v>1014203500</v>
      </c>
      <c r="J54" s="105">
        <v>1052838313</v>
      </c>
      <c r="K54" s="110">
        <v>1015475300</v>
      </c>
      <c r="L54" s="63">
        <v>1001344436</v>
      </c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>
        <v>4096305</v>
      </c>
      <c r="F55" s="98">
        <v>2</v>
      </c>
      <c r="G55" s="63"/>
      <c r="H55" s="66"/>
      <c r="I55" s="112">
        <v>1051065059</v>
      </c>
      <c r="J55" s="105">
        <v>1002528449</v>
      </c>
      <c r="K55" s="110">
        <v>1057436891</v>
      </c>
      <c r="L55" s="63">
        <v>1049234110</v>
      </c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>
        <v>4096323</v>
      </c>
      <c r="F56" s="98">
        <v>10</v>
      </c>
      <c r="G56" s="63"/>
      <c r="H56" s="66"/>
      <c r="I56" s="112">
        <v>1051212344</v>
      </c>
      <c r="J56" s="105">
        <v>1048846868</v>
      </c>
      <c r="K56" s="110">
        <v>1002549589</v>
      </c>
      <c r="L56" s="63">
        <v>1049636386</v>
      </c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>
        <v>4096931</v>
      </c>
      <c r="F57" s="98">
        <v>10</v>
      </c>
      <c r="G57" s="63"/>
      <c r="H57" s="66"/>
      <c r="I57" s="112">
        <v>1049649055</v>
      </c>
      <c r="J57" s="105">
        <v>1050091166</v>
      </c>
      <c r="K57" s="110">
        <v>1051064613</v>
      </c>
      <c r="L57" s="63">
        <v>1049638901</v>
      </c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>
        <v>4097020</v>
      </c>
      <c r="F58" s="98">
        <v>1</v>
      </c>
      <c r="G58" s="63"/>
      <c r="H58" s="66"/>
      <c r="I58" s="112">
        <v>1051067485</v>
      </c>
      <c r="J58" s="105">
        <v>1053584389</v>
      </c>
      <c r="K58" s="110">
        <v>1053615298</v>
      </c>
      <c r="L58" s="63">
        <v>1099204420</v>
      </c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>
        <v>4097209</v>
      </c>
      <c r="F59" s="98">
        <v>1</v>
      </c>
      <c r="G59" s="63"/>
      <c r="H59" s="66"/>
      <c r="I59" s="112">
        <v>1051064572</v>
      </c>
      <c r="J59" s="105">
        <v>1053584435</v>
      </c>
      <c r="K59" s="110">
        <v>1002397225</v>
      </c>
      <c r="L59" s="63">
        <v>1014203500</v>
      </c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>
        <v>4097337</v>
      </c>
      <c r="F60" s="98">
        <v>1</v>
      </c>
      <c r="G60" s="63"/>
      <c r="H60" s="66"/>
      <c r="I60" s="112">
        <v>1056930933</v>
      </c>
      <c r="J60" s="105">
        <v>46457591</v>
      </c>
      <c r="K60" s="110">
        <v>1057514307</v>
      </c>
      <c r="L60" s="63">
        <v>1049633267</v>
      </c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94">
        <v>4097572</v>
      </c>
      <c r="F61" s="195">
        <v>1</v>
      </c>
      <c r="G61" s="63"/>
      <c r="H61" s="66"/>
      <c r="I61" s="112">
        <v>1049654353</v>
      </c>
      <c r="J61" s="105">
        <v>1052389877</v>
      </c>
      <c r="K61" s="110">
        <v>1050605460</v>
      </c>
      <c r="L61" s="63">
        <v>1049652255</v>
      </c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94">
        <v>4097579</v>
      </c>
      <c r="F62" s="195">
        <v>1</v>
      </c>
      <c r="G62" s="63"/>
      <c r="H62" s="66"/>
      <c r="I62" s="112">
        <v>1058324519</v>
      </c>
      <c r="J62" s="105">
        <v>1002438295</v>
      </c>
      <c r="K62" s="110">
        <v>1065573911</v>
      </c>
      <c r="L62" s="63">
        <v>1056074345</v>
      </c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94">
        <v>4097588</v>
      </c>
      <c r="F63" s="195">
        <v>2</v>
      </c>
      <c r="G63" s="63"/>
      <c r="H63" s="66"/>
      <c r="I63" s="112">
        <v>1058324351</v>
      </c>
      <c r="J63" s="105">
        <v>1002460797</v>
      </c>
      <c r="K63" s="110">
        <v>1014291182</v>
      </c>
      <c r="L63" s="63">
        <v>33368585</v>
      </c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>
        <v>4097493</v>
      </c>
      <c r="F64" s="98">
        <v>1</v>
      </c>
      <c r="G64" s="63"/>
      <c r="H64" s="66"/>
      <c r="I64" s="112">
        <v>1116616326</v>
      </c>
      <c r="J64" s="105">
        <v>1052839470</v>
      </c>
      <c r="K64" s="110">
        <v>1049657432</v>
      </c>
      <c r="L64" s="63">
        <v>1049661459</v>
      </c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>
        <v>4097729</v>
      </c>
      <c r="F65" s="98">
        <v>1</v>
      </c>
      <c r="G65" s="63"/>
      <c r="H65" s="66"/>
      <c r="I65" s="112">
        <v>1002538337</v>
      </c>
      <c r="J65" s="105">
        <v>1058352260</v>
      </c>
      <c r="K65" s="110">
        <v>1050092733</v>
      </c>
      <c r="L65" s="63">
        <v>1057186924</v>
      </c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>
        <v>4097978</v>
      </c>
      <c r="F66" s="98">
        <v>1</v>
      </c>
      <c r="G66" s="63"/>
      <c r="H66" s="66"/>
      <c r="I66" s="112">
        <v>1007579735</v>
      </c>
      <c r="J66" s="105">
        <v>52856848</v>
      </c>
      <c r="K66" s="110">
        <v>1048820649</v>
      </c>
      <c r="L66" s="63">
        <v>1002329721</v>
      </c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>
        <v>4098106</v>
      </c>
      <c r="F67" s="98">
        <v>1</v>
      </c>
      <c r="G67" s="63"/>
      <c r="H67" s="66"/>
      <c r="I67" s="112">
        <v>1077088918</v>
      </c>
      <c r="J67" s="105">
        <v>1057587084</v>
      </c>
      <c r="K67" s="110">
        <v>1050602141</v>
      </c>
      <c r="L67" s="63">
        <v>40043242</v>
      </c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>
        <v>4097737</v>
      </c>
      <c r="F68" s="98">
        <v>1</v>
      </c>
      <c r="G68" s="63"/>
      <c r="H68" s="66"/>
      <c r="I68" s="112">
        <v>1056572220</v>
      </c>
      <c r="J68" s="105">
        <v>1002298788</v>
      </c>
      <c r="K68" s="110">
        <v>1002366296</v>
      </c>
      <c r="L68" s="63">
        <v>1058324351</v>
      </c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94">
        <v>4098716</v>
      </c>
      <c r="F69" s="195">
        <v>1</v>
      </c>
      <c r="G69" s="63"/>
      <c r="H69" s="66"/>
      <c r="I69" s="112"/>
      <c r="J69" s="105">
        <v>1015475300</v>
      </c>
      <c r="K69" s="110">
        <v>1052838493</v>
      </c>
      <c r="L69" s="63">
        <v>1058324268</v>
      </c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94">
        <v>4098603</v>
      </c>
      <c r="F70" s="195">
        <v>1</v>
      </c>
      <c r="G70" s="63"/>
      <c r="H70" s="66"/>
      <c r="I70" s="112"/>
      <c r="J70" s="105">
        <v>1057919027</v>
      </c>
      <c r="K70" s="110">
        <v>1099342105</v>
      </c>
      <c r="L70" s="63">
        <v>1055313982</v>
      </c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>
        <v>4100465</v>
      </c>
      <c r="F71" s="98">
        <v>1</v>
      </c>
      <c r="G71" s="63"/>
      <c r="H71" s="66"/>
      <c r="I71" s="112"/>
      <c r="J71" s="105">
        <v>4084042</v>
      </c>
      <c r="K71" s="110">
        <v>1050602517</v>
      </c>
      <c r="L71" s="63">
        <v>1049639296</v>
      </c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>
        <v>9506722</v>
      </c>
      <c r="K72" s="110">
        <v>1051568779</v>
      </c>
      <c r="L72" s="63">
        <v>1002538337</v>
      </c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>
        <v>1057411168</v>
      </c>
      <c r="K73" s="110">
        <v>1050607382</v>
      </c>
      <c r="L73" s="63">
        <v>1049649717</v>
      </c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>
        <v>4221951</v>
      </c>
      <c r="K74" s="110">
        <v>1053616925</v>
      </c>
      <c r="L74" s="63">
        <v>33365993</v>
      </c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>
        <v>4165734</v>
      </c>
      <c r="K75" s="110">
        <v>1049654006</v>
      </c>
      <c r="L75" s="63">
        <v>1007579735</v>
      </c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>
        <v>1002549589</v>
      </c>
      <c r="K76" s="110">
        <v>1101754158</v>
      </c>
      <c r="L76" s="63">
        <v>33366158</v>
      </c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>
        <v>88132101</v>
      </c>
      <c r="K77" s="110">
        <v>1053443431</v>
      </c>
      <c r="L77" s="63">
        <v>33378050</v>
      </c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>
        <v>1053615298</v>
      </c>
      <c r="K78" s="110">
        <v>1049604897</v>
      </c>
      <c r="L78" s="63">
        <v>35536691</v>
      </c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7174215</v>
      </c>
      <c r="K79" s="110">
        <v>1051065943</v>
      </c>
      <c r="L79" s="63">
        <v>39629488</v>
      </c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23770443</v>
      </c>
      <c r="K80" s="110">
        <v>1115918702</v>
      </c>
      <c r="L80" s="63">
        <v>53152949</v>
      </c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>
        <v>1065573911</v>
      </c>
      <c r="K81" s="110">
        <v>1048820303</v>
      </c>
      <c r="L81" s="63">
        <v>46379885</v>
      </c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>
        <v>1049657432</v>
      </c>
      <c r="K82" s="110">
        <v>1057514306</v>
      </c>
      <c r="L82" s="63">
        <v>46383269</v>
      </c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>
        <v>1050092733</v>
      </c>
      <c r="K83" s="110">
        <v>1000934814</v>
      </c>
      <c r="L83" s="63">
        <v>23702502</v>
      </c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>
        <v>1049646250</v>
      </c>
      <c r="K84" s="110">
        <v>1101260587</v>
      </c>
      <c r="L84" s="63">
        <v>1002329230</v>
      </c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>
        <v>1048820649</v>
      </c>
      <c r="K85" s="110">
        <v>1014482056</v>
      </c>
      <c r="L85" s="63">
        <v>1077088918</v>
      </c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1050602141</v>
      </c>
      <c r="K86" s="110">
        <v>1054120114</v>
      </c>
      <c r="L86" s="63">
        <v>1056572756</v>
      </c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>
        <v>1002366296</v>
      </c>
      <c r="K87" s="110">
        <v>1002461429</v>
      </c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>
        <v>1099342105</v>
      </c>
      <c r="K88" s="110">
        <v>1001344436</v>
      </c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>
        <v>7185841</v>
      </c>
      <c r="K89" s="110">
        <v>1049234110</v>
      </c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>
        <v>1051568779</v>
      </c>
      <c r="K90" s="110">
        <v>1002395564</v>
      </c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>
        <v>1053616925</v>
      </c>
      <c r="K91" s="110">
        <v>1052388678</v>
      </c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>
        <v>1049654006</v>
      </c>
      <c r="K92" s="110">
        <v>1029520386</v>
      </c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>
        <v>1053605138</v>
      </c>
      <c r="K93" s="110">
        <v>1050090236</v>
      </c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>
        <v>1101754158</v>
      </c>
      <c r="K94" s="110">
        <v>1002733033</v>
      </c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>
        <v>1051065943</v>
      </c>
      <c r="K95" s="110">
        <v>1002368303</v>
      </c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>
        <v>1115918702</v>
      </c>
      <c r="K96" s="110">
        <v>1002365631</v>
      </c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>
        <v>1057514306</v>
      </c>
      <c r="K97" s="110">
        <v>1050603230</v>
      </c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>
        <v>1049607144</v>
      </c>
      <c r="K98" s="110">
        <v>1002522355</v>
      </c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>
        <v>1000934814</v>
      </c>
      <c r="K99" s="110">
        <v>1002404142</v>
      </c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>
        <v>1101260587</v>
      </c>
      <c r="K100" s="110">
        <v>1099204420</v>
      </c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>
        <v>1054120114</v>
      </c>
      <c r="K101" s="110">
        <v>1014203500</v>
      </c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>
        <v>1002461429</v>
      </c>
      <c r="K102" s="110">
        <v>1049615441</v>
      </c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>
        <v>1049642478</v>
      </c>
      <c r="K103" s="110">
        <v>1003822693</v>
      </c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>
        <v>1001344436</v>
      </c>
      <c r="K104" s="110">
        <v>1050602431</v>
      </c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>
        <v>1049234110</v>
      </c>
      <c r="K105" s="110">
        <v>1051065059</v>
      </c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>
        <v>1049640052</v>
      </c>
      <c r="K106" s="110">
        <v>1049652255</v>
      </c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>
        <v>1002395564</v>
      </c>
      <c r="K107" s="110">
        <v>1056074345</v>
      </c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>
        <v>1049613167</v>
      </c>
      <c r="K108" s="110">
        <v>1051212344</v>
      </c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>
        <v>1026588796</v>
      </c>
      <c r="K109" s="110">
        <v>1051067485</v>
      </c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>
        <v>1002733033</v>
      </c>
      <c r="K110" s="110">
        <v>1049661459</v>
      </c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>
        <v>1002368303</v>
      </c>
      <c r="K111" s="110">
        <v>1050605153</v>
      </c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>
        <v>1002365631</v>
      </c>
      <c r="K112" s="110">
        <v>1057186924</v>
      </c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>
        <v>1002522355</v>
      </c>
      <c r="K113" s="110">
        <v>1051064745</v>
      </c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>
        <v>1099204420</v>
      </c>
      <c r="K114" s="110">
        <v>1051064572</v>
      </c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>
        <v>1049615441</v>
      </c>
      <c r="K115" s="110">
        <v>1007542704</v>
      </c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>
        <v>7185212</v>
      </c>
      <c r="K116" s="110">
        <v>1050605439</v>
      </c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>
        <v>1049648143</v>
      </c>
      <c r="K117" s="110">
        <v>1057544011</v>
      </c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>
        <v>1056075378</v>
      </c>
      <c r="K118" s="110">
        <v>1002329721</v>
      </c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>
        <v>1049633267</v>
      </c>
      <c r="K119" s="110">
        <v>1057606564</v>
      </c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>
        <v>1003822693</v>
      </c>
      <c r="K120" s="110">
        <v>1053322191</v>
      </c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>
        <v>1050602431</v>
      </c>
      <c r="K121" s="110">
        <v>1049610333</v>
      </c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>
        <v>1049652255</v>
      </c>
      <c r="K122" s="110">
        <v>1019843602</v>
      </c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>
        <v>1056074345</v>
      </c>
      <c r="K123" s="110">
        <v>1052499661</v>
      </c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>
        <v>33368585</v>
      </c>
      <c r="K124" s="110">
        <v>1049654353</v>
      </c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>
        <v>1049661459</v>
      </c>
      <c r="K125" s="110">
        <v>1051287067</v>
      </c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>
        <v>1050605153</v>
      </c>
      <c r="K126" s="110">
        <v>1058324339</v>
      </c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>
        <v>1057186924</v>
      </c>
      <c r="K127" s="110">
        <v>1057918106</v>
      </c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>
        <v>1051064745</v>
      </c>
      <c r="K128" s="110">
        <v>1002721876</v>
      </c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>
        <v>1007542704</v>
      </c>
      <c r="K129" s="110">
        <v>1002538337</v>
      </c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>
        <v>1050605439</v>
      </c>
      <c r="K130" s="110">
        <v>1049649717</v>
      </c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>
        <v>1057544011</v>
      </c>
      <c r="K131" s="110">
        <v>1051064130</v>
      </c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>
        <v>1002329721</v>
      </c>
      <c r="K132" s="110">
        <v>1002329230</v>
      </c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>
        <v>1057606564</v>
      </c>
      <c r="K133" s="110">
        <v>1005012007</v>
      </c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>
        <v>1053322191</v>
      </c>
      <c r="K134" s="110">
        <v>1002367574</v>
      </c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>
        <v>1019035198</v>
      </c>
      <c r="K135" s="110">
        <v>1050602185</v>
      </c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>
        <v>40043242</v>
      </c>
      <c r="K136" s="110">
        <v>1002395906</v>
      </c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>
        <v>1049610333</v>
      </c>
      <c r="K137" s="110">
        <v>1056572756</v>
      </c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>
        <v>1019843602</v>
      </c>
      <c r="K138" s="110">
        <v>1056572220</v>
      </c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>
        <v>1052499661</v>
      </c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>
        <v>1051287067</v>
      </c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>
        <v>1058324954</v>
      </c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>
        <v>1057584655</v>
      </c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>
        <v>1090499923</v>
      </c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>
        <v>1058324339</v>
      </c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>
        <v>1057918106</v>
      </c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>
        <v>1058324268</v>
      </c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>
        <v>1055313982</v>
      </c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>
        <v>1057436534</v>
      </c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>
        <v>1057436540</v>
      </c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>
        <v>1002721876</v>
      </c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>
        <v>1049639296</v>
      </c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>
        <v>1049649717</v>
      </c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>
        <v>33365993</v>
      </c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>
        <v>74282291</v>
      </c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>
        <v>1118123836</v>
      </c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>
        <v>33366158</v>
      </c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>
        <v>33378050</v>
      </c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>
        <v>35536691</v>
      </c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>
        <v>39629488</v>
      </c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>
        <v>1051064130</v>
      </c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>
        <v>78759330</v>
      </c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>
        <v>53152949</v>
      </c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>
        <v>46379885</v>
      </c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>
        <v>46383269</v>
      </c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>
        <v>1118539690</v>
      </c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>
        <v>1056688198</v>
      </c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>
        <v>23702502</v>
      </c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>
        <v>1002329230</v>
      </c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>
        <v>7185909</v>
      </c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>
        <v>1005012007</v>
      </c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>
        <v>1002367574</v>
      </c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>
        <v>1050602185</v>
      </c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>
        <v>1002395906</v>
      </c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>
        <v>1056572756</v>
      </c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88" priority="4"/>
  </conditionalFormatting>
  <conditionalFormatting sqref="C12:C311">
    <cfRule type="duplicateValues" dxfId="287" priority="5"/>
  </conditionalFormatting>
  <conditionalFormatting sqref="D12:D311">
    <cfRule type="duplicateValues" dxfId="286" priority="6"/>
  </conditionalFormatting>
  <conditionalFormatting sqref="E12 E18:E311">
    <cfRule type="duplicateValues" dxfId="285" priority="7"/>
    <cfRule type="duplicateValues" dxfId="284" priority="8"/>
  </conditionalFormatting>
  <conditionalFormatting sqref="G12:G311">
    <cfRule type="duplicateValues" dxfId="283" priority="9"/>
  </conditionalFormatting>
  <conditionalFormatting sqref="I12:J16 I19:J211 I17:I18">
    <cfRule type="duplicateValues" dxfId="282" priority="3"/>
  </conditionalFormatting>
  <conditionalFormatting sqref="I212:J311">
    <cfRule type="duplicateValues" dxfId="281" priority="32"/>
  </conditionalFormatting>
  <conditionalFormatting sqref="K12:K311">
    <cfRule type="duplicateValues" dxfId="280" priority="10"/>
  </conditionalFormatting>
  <conditionalFormatting sqref="L15:L16 L19:L311">
    <cfRule type="duplicateValues" dxfId="279" priority="11"/>
  </conditionalFormatting>
  <conditionalFormatting sqref="M12:M311">
    <cfRule type="duplicateValues" dxfId="278" priority="12"/>
  </conditionalFormatting>
  <conditionalFormatting sqref="N14:N311">
    <cfRule type="duplicateValues" dxfId="277" priority="13"/>
  </conditionalFormatting>
  <conditionalFormatting sqref="O14:O311">
    <cfRule type="duplicateValues" dxfId="276" priority="14"/>
  </conditionalFormatting>
  <conditionalFormatting sqref="P12:P311">
    <cfRule type="duplicateValues" dxfId="275" priority="15"/>
  </conditionalFormatting>
  <conditionalFormatting sqref="Q12:Q311">
    <cfRule type="duplicateValues" dxfId="274" priority="16"/>
  </conditionalFormatting>
  <conditionalFormatting sqref="R12:R311">
    <cfRule type="duplicateValues" dxfId="273" priority="17"/>
  </conditionalFormatting>
  <conditionalFormatting sqref="R12:S211">
    <cfRule type="duplicateValues" dxfId="272" priority="2"/>
  </conditionalFormatting>
  <conditionalFormatting sqref="R212:S311">
    <cfRule type="duplicateValues" dxfId="271" priority="33"/>
  </conditionalFormatting>
  <conditionalFormatting sqref="T12:T311">
    <cfRule type="duplicateValues" dxfId="270" priority="18"/>
    <cfRule type="duplicateValues" dxfId="269" priority="19"/>
  </conditionalFormatting>
  <conditionalFormatting sqref="U12:U311">
    <cfRule type="duplicateValues" dxfId="268" priority="20"/>
    <cfRule type="duplicateValues" dxfId="267" priority="21"/>
  </conditionalFormatting>
  <conditionalFormatting sqref="V12:V311">
    <cfRule type="duplicateValues" dxfId="266" priority="22"/>
    <cfRule type="duplicateValues" dxfId="265" priority="23"/>
  </conditionalFormatting>
  <conditionalFormatting sqref="W12:W311">
    <cfRule type="duplicateValues" dxfId="264" priority="24"/>
    <cfRule type="duplicateValues" dxfId="263" priority="25"/>
  </conditionalFormatting>
  <conditionalFormatting sqref="X12:X311">
    <cfRule type="duplicateValues" dxfId="262" priority="26"/>
    <cfRule type="duplicateValues" dxfId="261" priority="27"/>
  </conditionalFormatting>
  <conditionalFormatting sqref="Y12:Y311">
    <cfRule type="duplicateValues" dxfId="260" priority="28"/>
    <cfRule type="duplicateValues" dxfId="259" priority="29"/>
  </conditionalFormatting>
  <conditionalFormatting sqref="Z12:Z311">
    <cfRule type="duplicateValues" dxfId="258" priority="30"/>
  </conditionalFormatting>
  <conditionalFormatting sqref="AA12:AA311">
    <cfRule type="duplicateValues" dxfId="257" priority="31"/>
  </conditionalFormatting>
  <conditionalFormatting sqref="N12:N13">
    <cfRule type="duplicateValues" dxfId="256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O14:O311 J19:J311 L19:L311 P12:AB311 B12:D311 E18:F311 E12:F12 G12:I311 K12:K311 J12:J16 L15:L16 M12:N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abSelected="1" topLeftCell="A10" zoomScale="80" zoomScaleNormal="80" workbookViewId="0">
      <pane ySplit="2" topLeftCell="A102" activePane="bottomLeft" state="frozen"/>
      <selection activeCell="A10" sqref="A10"/>
      <selection pane="bottomLeft" activeCell="J106" sqref="J10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12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1</v>
      </c>
      <c r="C9" s="266"/>
      <c r="D9" s="267"/>
      <c r="E9" s="271">
        <f>E11</f>
        <v>160</v>
      </c>
      <c r="F9" s="272"/>
      <c r="G9" s="272"/>
      <c r="H9" s="273"/>
      <c r="I9" s="38">
        <f>I11</f>
        <v>40</v>
      </c>
      <c r="J9" s="55">
        <f>J11</f>
        <v>94</v>
      </c>
      <c r="K9" s="296">
        <f>I9+J9</f>
        <v>134</v>
      </c>
      <c r="L9" s="296"/>
      <c r="M9" s="296"/>
      <c r="N9" s="296"/>
      <c r="O9" s="297"/>
      <c r="P9" s="291">
        <f>P11</f>
        <v>27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1</v>
      </c>
      <c r="C11" s="61">
        <f>COUNT(C12:C311)</f>
        <v>0</v>
      </c>
      <c r="D11" s="62">
        <f>COUNT(D12:D311)</f>
        <v>0</v>
      </c>
      <c r="E11" s="274">
        <f>SUM(F12:F311)</f>
        <v>160</v>
      </c>
      <c r="F11" s="275"/>
      <c r="G11" s="260">
        <f>SUM(H12:H311)</f>
        <v>0</v>
      </c>
      <c r="H11" s="261"/>
      <c r="I11" s="60">
        <f t="shared" ref="I11:AB11" si="0">COUNT(I12:I311)</f>
        <v>40</v>
      </c>
      <c r="J11" s="61">
        <f t="shared" si="0"/>
        <v>94</v>
      </c>
      <c r="K11" s="61">
        <f t="shared" si="0"/>
        <v>39</v>
      </c>
      <c r="L11" s="61">
        <f t="shared" si="0"/>
        <v>29</v>
      </c>
      <c r="M11" s="61">
        <f t="shared" si="0"/>
        <v>0</v>
      </c>
      <c r="N11" s="61">
        <f t="shared" si="0"/>
        <v>33</v>
      </c>
      <c r="O11" s="62">
        <f t="shared" si="0"/>
        <v>7</v>
      </c>
      <c r="P11" s="100">
        <f t="shared" si="0"/>
        <v>27</v>
      </c>
      <c r="Q11" s="101">
        <f t="shared" si="0"/>
        <v>3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>
        <v>1002557033</v>
      </c>
      <c r="C12" s="85"/>
      <c r="D12" s="37"/>
      <c r="E12" s="59">
        <v>4102095</v>
      </c>
      <c r="F12" s="24">
        <v>1</v>
      </c>
      <c r="G12" s="85"/>
      <c r="H12" s="37"/>
      <c r="I12" s="95">
        <v>1049639989</v>
      </c>
      <c r="J12" s="104">
        <v>1002341365</v>
      </c>
      <c r="K12" s="109">
        <v>1002341365</v>
      </c>
      <c r="L12" s="85">
        <v>1002341365</v>
      </c>
      <c r="M12" s="85"/>
      <c r="N12" s="85">
        <v>74325885</v>
      </c>
      <c r="O12" s="37">
        <v>1057585823</v>
      </c>
      <c r="P12" s="86">
        <v>902047452</v>
      </c>
      <c r="Q12" s="70">
        <v>901731348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>
        <v>4102203</v>
      </c>
      <c r="F13" s="98">
        <v>1</v>
      </c>
      <c r="G13" s="63"/>
      <c r="H13" s="66"/>
      <c r="I13" s="112">
        <v>1058324579</v>
      </c>
      <c r="J13" s="105">
        <v>1002758794</v>
      </c>
      <c r="K13" s="110">
        <v>1002758794</v>
      </c>
      <c r="L13" s="63">
        <v>1002758794</v>
      </c>
      <c r="M13" s="63"/>
      <c r="N13" s="63">
        <v>1058325321</v>
      </c>
      <c r="O13" s="66">
        <v>1048850876</v>
      </c>
      <c r="P13" s="102">
        <v>902047681</v>
      </c>
      <c r="Q13" s="25">
        <v>901809522</v>
      </c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>
        <v>4103726</v>
      </c>
      <c r="F14" s="98">
        <v>1</v>
      </c>
      <c r="G14" s="63"/>
      <c r="H14" s="66"/>
      <c r="I14" s="112">
        <v>1057585823</v>
      </c>
      <c r="J14" s="105">
        <v>1032373834</v>
      </c>
      <c r="K14" s="110">
        <v>1058324579</v>
      </c>
      <c r="L14" s="63">
        <v>23702384</v>
      </c>
      <c r="M14" s="63"/>
      <c r="N14" s="63">
        <v>1193085715</v>
      </c>
      <c r="O14" s="66">
        <v>23755110</v>
      </c>
      <c r="P14" s="102">
        <v>902049193</v>
      </c>
      <c r="Q14" s="25">
        <v>901371973</v>
      </c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>
        <v>4103826</v>
      </c>
      <c r="F15" s="98">
        <v>1</v>
      </c>
      <c r="G15" s="63"/>
      <c r="H15" s="66"/>
      <c r="I15" s="112">
        <v>1002758830</v>
      </c>
      <c r="J15" s="105">
        <v>74325885</v>
      </c>
      <c r="K15" s="110">
        <v>1058325321</v>
      </c>
      <c r="L15" s="63">
        <v>1057585823</v>
      </c>
      <c r="M15" s="63"/>
      <c r="N15" s="63">
        <v>79647257</v>
      </c>
      <c r="O15" s="66">
        <v>1057436185</v>
      </c>
      <c r="P15" s="102">
        <v>902048611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>
        <v>4103855</v>
      </c>
      <c r="F16" s="98">
        <v>3</v>
      </c>
      <c r="G16" s="63"/>
      <c r="H16" s="66"/>
      <c r="I16" s="112">
        <v>1058324750</v>
      </c>
      <c r="J16" s="105">
        <v>1090501042</v>
      </c>
      <c r="K16" s="110">
        <v>1193085715</v>
      </c>
      <c r="L16" s="63">
        <v>1058324750</v>
      </c>
      <c r="M16" s="63"/>
      <c r="N16" s="63">
        <v>78075817</v>
      </c>
      <c r="O16" s="66">
        <v>1002721833</v>
      </c>
      <c r="P16" s="102">
        <v>902049628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>
        <v>4104021</v>
      </c>
      <c r="F17" s="98">
        <v>3</v>
      </c>
      <c r="G17" s="63"/>
      <c r="H17" s="66"/>
      <c r="I17" s="112">
        <v>1120354233</v>
      </c>
      <c r="J17" s="105">
        <v>23702384</v>
      </c>
      <c r="K17" s="110">
        <v>1002758830</v>
      </c>
      <c r="L17" s="63">
        <v>1002758792</v>
      </c>
      <c r="M17" s="63"/>
      <c r="N17" s="63">
        <v>74348187</v>
      </c>
      <c r="O17" s="66">
        <v>1057436482</v>
      </c>
      <c r="P17" s="102">
        <v>902045296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>
        <v>4103939</v>
      </c>
      <c r="F18" s="98">
        <v>4</v>
      </c>
      <c r="G18" s="63"/>
      <c r="H18" s="66"/>
      <c r="I18" s="112">
        <v>7331504</v>
      </c>
      <c r="J18" s="105">
        <v>1058325321</v>
      </c>
      <c r="K18" s="110">
        <v>1048847165</v>
      </c>
      <c r="L18" s="63">
        <v>1048850876</v>
      </c>
      <c r="M18" s="63"/>
      <c r="N18" s="63">
        <v>74347177</v>
      </c>
      <c r="O18" s="66">
        <v>52422364</v>
      </c>
      <c r="P18" s="102">
        <v>902049260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>
        <v>4103722</v>
      </c>
      <c r="F19" s="98">
        <v>2</v>
      </c>
      <c r="G19" s="63"/>
      <c r="H19" s="66"/>
      <c r="I19" s="112">
        <v>79313872</v>
      </c>
      <c r="J19" s="105">
        <v>1193085715</v>
      </c>
      <c r="K19" s="110">
        <v>1058325335</v>
      </c>
      <c r="L19" s="63">
        <v>37338461</v>
      </c>
      <c r="M19" s="63"/>
      <c r="N19" s="63">
        <v>1058058579</v>
      </c>
      <c r="O19" s="66"/>
      <c r="P19" s="102">
        <v>902042126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>
        <v>4103757</v>
      </c>
      <c r="F20" s="98">
        <v>1</v>
      </c>
      <c r="G20" s="63"/>
      <c r="H20" s="66"/>
      <c r="I20" s="112">
        <v>1002758736</v>
      </c>
      <c r="J20" s="105">
        <v>1054658980</v>
      </c>
      <c r="K20" s="110">
        <v>1002437743</v>
      </c>
      <c r="L20" s="63">
        <v>1054680954</v>
      </c>
      <c r="M20" s="63"/>
      <c r="N20" s="63">
        <v>79680545</v>
      </c>
      <c r="O20" s="66"/>
      <c r="P20" s="102">
        <v>820005040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>
        <v>4104451</v>
      </c>
      <c r="F21" s="98">
        <v>1</v>
      </c>
      <c r="G21" s="63"/>
      <c r="H21" s="66"/>
      <c r="I21" s="112">
        <v>1048847422</v>
      </c>
      <c r="J21" s="105">
        <v>1058324068</v>
      </c>
      <c r="K21" s="110">
        <v>1002758792</v>
      </c>
      <c r="L21" s="63">
        <v>1000183164</v>
      </c>
      <c r="M21" s="63"/>
      <c r="N21" s="63">
        <v>1022973610</v>
      </c>
      <c r="O21" s="66"/>
      <c r="P21" s="102">
        <v>902049640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>
        <v>4104378</v>
      </c>
      <c r="F22" s="98">
        <v>1</v>
      </c>
      <c r="G22" s="63"/>
      <c r="H22" s="66"/>
      <c r="I22" s="112">
        <v>37338461</v>
      </c>
      <c r="J22" s="105">
        <v>1048847165</v>
      </c>
      <c r="K22" s="110">
        <v>1048850876</v>
      </c>
      <c r="L22" s="63">
        <v>1050605102</v>
      </c>
      <c r="M22" s="63"/>
      <c r="N22" s="63">
        <v>11445002</v>
      </c>
      <c r="O22" s="66"/>
      <c r="P22" s="102">
        <v>901565012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>
        <v>4104577</v>
      </c>
      <c r="F23" s="98">
        <v>1</v>
      </c>
      <c r="G23" s="63"/>
      <c r="H23" s="66"/>
      <c r="I23" s="112">
        <v>1058325481</v>
      </c>
      <c r="J23" s="105">
        <v>1058325335</v>
      </c>
      <c r="K23" s="110">
        <v>1002758736</v>
      </c>
      <c r="L23" s="63">
        <v>1096949452</v>
      </c>
      <c r="M23" s="63"/>
      <c r="N23" s="63">
        <v>1057410655</v>
      </c>
      <c r="O23" s="66"/>
      <c r="P23" s="102">
        <v>901125835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>
        <v>4105320</v>
      </c>
      <c r="F24" s="98">
        <v>1</v>
      </c>
      <c r="G24" s="63"/>
      <c r="H24" s="66"/>
      <c r="I24" s="112">
        <v>79647257</v>
      </c>
      <c r="J24" s="105">
        <v>1002437743</v>
      </c>
      <c r="K24" s="110">
        <v>1058325414</v>
      </c>
      <c r="L24" s="63">
        <v>1055273231</v>
      </c>
      <c r="M24" s="63"/>
      <c r="N24" s="63">
        <v>1057436007</v>
      </c>
      <c r="O24" s="66"/>
      <c r="P24" s="102">
        <v>901992858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94">
        <v>4105361</v>
      </c>
      <c r="F25" s="98">
        <v>1</v>
      </c>
      <c r="G25" s="63"/>
      <c r="H25" s="66"/>
      <c r="I25" s="112">
        <v>1000183164</v>
      </c>
      <c r="J25" s="105">
        <v>1002758792</v>
      </c>
      <c r="K25" s="110">
        <v>1058325481</v>
      </c>
      <c r="L25" s="63">
        <v>1053586559</v>
      </c>
      <c r="M25" s="63"/>
      <c r="N25" s="63">
        <v>1057436817</v>
      </c>
      <c r="O25" s="66"/>
      <c r="P25" s="102">
        <v>900158987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>
        <v>4106493</v>
      </c>
      <c r="F26" s="98">
        <v>4</v>
      </c>
      <c r="G26" s="63"/>
      <c r="H26" s="66"/>
      <c r="I26" s="112">
        <v>1050605102</v>
      </c>
      <c r="J26" s="105">
        <v>1093775782</v>
      </c>
      <c r="K26" s="110">
        <v>1048848021</v>
      </c>
      <c r="L26" s="63">
        <v>46385298</v>
      </c>
      <c r="M26" s="63"/>
      <c r="N26" s="63">
        <v>9506285</v>
      </c>
      <c r="O26" s="66"/>
      <c r="P26" s="102">
        <v>901912574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>
        <v>4106497</v>
      </c>
      <c r="F27" s="98">
        <v>2</v>
      </c>
      <c r="G27" s="63"/>
      <c r="H27" s="66"/>
      <c r="I27" s="112">
        <v>1096949452</v>
      </c>
      <c r="J27" s="105">
        <v>79621342</v>
      </c>
      <c r="K27" s="110">
        <v>1000183164</v>
      </c>
      <c r="L27" s="63">
        <v>23755110</v>
      </c>
      <c r="M27" s="63"/>
      <c r="N27" s="63">
        <v>1005550572</v>
      </c>
      <c r="O27" s="66"/>
      <c r="P27" s="102">
        <v>901122481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>
        <v>4107878</v>
      </c>
      <c r="F28" s="98">
        <v>1</v>
      </c>
      <c r="G28" s="63"/>
      <c r="H28" s="66"/>
      <c r="I28" s="112">
        <v>1055273231</v>
      </c>
      <c r="J28" s="105">
        <v>1048850876</v>
      </c>
      <c r="K28" s="110">
        <v>1050605102</v>
      </c>
      <c r="L28" s="63">
        <v>1057436185</v>
      </c>
      <c r="M28" s="63"/>
      <c r="N28" s="63">
        <v>1002549977</v>
      </c>
      <c r="O28" s="66"/>
      <c r="P28" s="102">
        <v>901379769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>
        <v>4107881</v>
      </c>
      <c r="F29" s="98">
        <v>1</v>
      </c>
      <c r="G29" s="63"/>
      <c r="H29" s="66"/>
      <c r="I29" s="112">
        <v>74347177</v>
      </c>
      <c r="J29" s="105">
        <v>1058325414</v>
      </c>
      <c r="K29" s="110">
        <v>1096949452</v>
      </c>
      <c r="L29" s="63">
        <v>1002721833</v>
      </c>
      <c r="M29" s="63"/>
      <c r="N29" s="63">
        <v>1101596977</v>
      </c>
      <c r="O29" s="66"/>
      <c r="P29" s="102">
        <v>901181791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>
        <v>4107883</v>
      </c>
      <c r="F30" s="98">
        <v>1</v>
      </c>
      <c r="G30" s="63"/>
      <c r="H30" s="66"/>
      <c r="I30" s="112">
        <v>79680545</v>
      </c>
      <c r="J30" s="105">
        <v>4150415</v>
      </c>
      <c r="K30" s="110">
        <v>1057436896</v>
      </c>
      <c r="L30" s="63">
        <v>1057436482</v>
      </c>
      <c r="M30" s="63"/>
      <c r="N30" s="63">
        <v>74325472</v>
      </c>
      <c r="O30" s="66"/>
      <c r="P30" s="102">
        <v>901969753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>
        <v>4107884</v>
      </c>
      <c r="F31" s="98">
        <v>1</v>
      </c>
      <c r="G31" s="63"/>
      <c r="H31" s="66"/>
      <c r="I31" s="112">
        <v>1057410655</v>
      </c>
      <c r="J31" s="105">
        <v>1026575453</v>
      </c>
      <c r="K31" s="110">
        <v>1057410608</v>
      </c>
      <c r="L31" s="63">
        <v>1057544618</v>
      </c>
      <c r="M31" s="63"/>
      <c r="N31" s="63">
        <v>74325220</v>
      </c>
      <c r="O31" s="66"/>
      <c r="P31" s="102">
        <v>901357094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>
        <v>4108012</v>
      </c>
      <c r="F32" s="98">
        <v>4</v>
      </c>
      <c r="G32" s="63"/>
      <c r="H32" s="66"/>
      <c r="I32" s="112">
        <v>1057410608</v>
      </c>
      <c r="J32" s="105">
        <v>1048848021</v>
      </c>
      <c r="K32" s="110">
        <v>1057436007</v>
      </c>
      <c r="L32" s="63">
        <v>1002314219</v>
      </c>
      <c r="M32" s="63"/>
      <c r="N32" s="63">
        <v>1058324152</v>
      </c>
      <c r="O32" s="66"/>
      <c r="P32" s="102">
        <v>901236522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>
        <v>4107974</v>
      </c>
      <c r="F33" s="98">
        <v>1</v>
      </c>
      <c r="G33" s="63"/>
      <c r="H33" s="66"/>
      <c r="I33" s="112">
        <v>1057436817</v>
      </c>
      <c r="J33" s="105">
        <v>74325513</v>
      </c>
      <c r="K33" s="110">
        <v>1057436185</v>
      </c>
      <c r="L33" s="63">
        <v>1049626749</v>
      </c>
      <c r="M33" s="63"/>
      <c r="N33" s="63">
        <v>1050200243</v>
      </c>
      <c r="O33" s="66"/>
      <c r="P33" s="102">
        <v>902044381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>
        <v>4108162</v>
      </c>
      <c r="F34" s="98">
        <v>1</v>
      </c>
      <c r="G34" s="63"/>
      <c r="H34" s="66"/>
      <c r="I34" s="112">
        <v>9506285</v>
      </c>
      <c r="J34" s="105">
        <v>1057411714</v>
      </c>
      <c r="K34" s="110">
        <v>1057436817</v>
      </c>
      <c r="L34" s="63">
        <v>1048848401</v>
      </c>
      <c r="M34" s="63"/>
      <c r="N34" s="63">
        <v>1057585662</v>
      </c>
      <c r="O34" s="66"/>
      <c r="P34" s="102">
        <v>902045573</v>
      </c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>
        <v>4108172</v>
      </c>
      <c r="F35" s="98">
        <v>1</v>
      </c>
      <c r="G35" s="63"/>
      <c r="H35" s="66"/>
      <c r="I35" s="112">
        <v>1005550572</v>
      </c>
      <c r="J35" s="105">
        <v>1054680954</v>
      </c>
      <c r="K35" s="110">
        <v>1057436090</v>
      </c>
      <c r="L35" s="63">
        <v>52928599</v>
      </c>
      <c r="M35" s="63"/>
      <c r="N35" s="63">
        <v>1048847369</v>
      </c>
      <c r="O35" s="66"/>
      <c r="P35" s="102">
        <v>902049644</v>
      </c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>
        <v>4108549</v>
      </c>
      <c r="F36" s="98">
        <v>1</v>
      </c>
      <c r="G36" s="63"/>
      <c r="H36" s="66"/>
      <c r="I36" s="112">
        <v>1052391003</v>
      </c>
      <c r="J36" s="105">
        <v>1049639181</v>
      </c>
      <c r="K36" s="110">
        <v>1057544618</v>
      </c>
      <c r="L36" s="63">
        <v>52232593</v>
      </c>
      <c r="M36" s="63"/>
      <c r="N36" s="63">
        <v>4148939</v>
      </c>
      <c r="O36" s="66"/>
      <c r="P36" s="102">
        <v>901605919</v>
      </c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>
        <v>4108550</v>
      </c>
      <c r="F37" s="98">
        <v>1</v>
      </c>
      <c r="G37" s="63"/>
      <c r="H37" s="66"/>
      <c r="I37" s="112">
        <v>1002555580</v>
      </c>
      <c r="J37" s="105">
        <v>9506416</v>
      </c>
      <c r="K37" s="110">
        <v>1005550572</v>
      </c>
      <c r="L37" s="63">
        <v>1007936618</v>
      </c>
      <c r="M37" s="63"/>
      <c r="N37" s="63">
        <v>74374523</v>
      </c>
      <c r="O37" s="66"/>
      <c r="P37" s="102">
        <v>900677158</v>
      </c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>
        <v>4108562</v>
      </c>
      <c r="F38" s="98">
        <v>1</v>
      </c>
      <c r="G38" s="63"/>
      <c r="H38" s="66"/>
      <c r="I38" s="112">
        <v>1002555660</v>
      </c>
      <c r="J38" s="105">
        <v>1057436451</v>
      </c>
      <c r="K38" s="110">
        <v>1058274207</v>
      </c>
      <c r="L38" s="63">
        <v>1073520601</v>
      </c>
      <c r="M38" s="63"/>
      <c r="N38" s="63">
        <v>1049618470</v>
      </c>
      <c r="O38" s="66"/>
      <c r="P38" s="102">
        <v>901643402</v>
      </c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>
        <v>4108563</v>
      </c>
      <c r="F39" s="98">
        <v>1</v>
      </c>
      <c r="G39" s="63"/>
      <c r="H39" s="66"/>
      <c r="I39" s="112">
        <v>1002555460</v>
      </c>
      <c r="J39" s="105">
        <v>1057164275</v>
      </c>
      <c r="K39" s="110">
        <v>1053512645</v>
      </c>
      <c r="L39" s="63">
        <v>52422364</v>
      </c>
      <c r="M39" s="63"/>
      <c r="N39" s="63">
        <v>1049606751</v>
      </c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>
        <v>4108551</v>
      </c>
      <c r="F40" s="98">
        <v>1</v>
      </c>
      <c r="G40" s="63"/>
      <c r="H40" s="66"/>
      <c r="I40" s="112">
        <v>1048848401</v>
      </c>
      <c r="J40" s="105">
        <v>78075817</v>
      </c>
      <c r="K40" s="110">
        <v>1055550489</v>
      </c>
      <c r="L40" s="63">
        <v>23756212</v>
      </c>
      <c r="M40" s="63"/>
      <c r="N40" s="63">
        <v>74347102</v>
      </c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94">
        <v>4108313</v>
      </c>
      <c r="F41" s="195">
        <v>10</v>
      </c>
      <c r="G41" s="63"/>
      <c r="H41" s="66"/>
      <c r="I41" s="112">
        <v>74325472</v>
      </c>
      <c r="J41" s="105">
        <v>1053586559</v>
      </c>
      <c r="K41" s="110">
        <v>1052410925</v>
      </c>
      <c r="L41" s="63"/>
      <c r="M41" s="63"/>
      <c r="N41" s="63">
        <v>80279338</v>
      </c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94">
        <v>4108293</v>
      </c>
      <c r="F42" s="195">
        <v>2</v>
      </c>
      <c r="G42" s="63"/>
      <c r="H42" s="66"/>
      <c r="I42" s="112">
        <v>74325220</v>
      </c>
      <c r="J42" s="105">
        <v>46385298</v>
      </c>
      <c r="K42" s="110">
        <v>1002555580</v>
      </c>
      <c r="L42" s="63"/>
      <c r="M42" s="63"/>
      <c r="N42" s="63">
        <v>1057411578</v>
      </c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94">
        <v>4108315</v>
      </c>
      <c r="F43" s="195">
        <v>4</v>
      </c>
      <c r="G43" s="63"/>
      <c r="H43" s="66"/>
      <c r="I43" s="112">
        <v>1058324152</v>
      </c>
      <c r="J43" s="105">
        <v>74348187</v>
      </c>
      <c r="K43" s="110">
        <v>1002555460</v>
      </c>
      <c r="L43" s="63"/>
      <c r="M43" s="63"/>
      <c r="N43" s="63">
        <v>1057842536</v>
      </c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94">
        <v>4108316</v>
      </c>
      <c r="F44" s="195">
        <v>1</v>
      </c>
      <c r="G44" s="63"/>
      <c r="H44" s="66"/>
      <c r="I44" s="112">
        <v>1049603910</v>
      </c>
      <c r="J44" s="105">
        <v>1058058579</v>
      </c>
      <c r="K44" s="110">
        <v>1002549977</v>
      </c>
      <c r="L44" s="63"/>
      <c r="M44" s="63"/>
      <c r="N44" s="63">
        <v>1057591719</v>
      </c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94">
        <v>4108317</v>
      </c>
      <c r="F45" s="195">
        <v>1</v>
      </c>
      <c r="G45" s="63"/>
      <c r="H45" s="66"/>
      <c r="I45" s="112">
        <v>1085099249</v>
      </c>
      <c r="J45" s="105">
        <v>1022973610</v>
      </c>
      <c r="K45" s="110">
        <v>1057978009</v>
      </c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94">
        <v>4108318</v>
      </c>
      <c r="F46" s="195">
        <v>1</v>
      </c>
      <c r="G46" s="63"/>
      <c r="H46" s="66"/>
      <c r="I46" s="112">
        <v>1075211723</v>
      </c>
      <c r="J46" s="105">
        <v>23755110</v>
      </c>
      <c r="K46" s="110">
        <v>1002314219</v>
      </c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94">
        <v>4108319</v>
      </c>
      <c r="F47" s="195">
        <v>2</v>
      </c>
      <c r="G47" s="63"/>
      <c r="H47" s="66"/>
      <c r="I47" s="112">
        <v>1048847369</v>
      </c>
      <c r="J47" s="105">
        <v>11445002</v>
      </c>
      <c r="K47" s="110">
        <v>1048847369</v>
      </c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94">
        <v>4108320</v>
      </c>
      <c r="F48" s="195">
        <v>1</v>
      </c>
      <c r="G48" s="63"/>
      <c r="H48" s="66"/>
      <c r="I48" s="112">
        <v>1049618470</v>
      </c>
      <c r="J48" s="105">
        <v>1057436896</v>
      </c>
      <c r="K48" s="110">
        <v>1007936618</v>
      </c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94">
        <v>4108322</v>
      </c>
      <c r="F49" s="195">
        <v>1</v>
      </c>
      <c r="G49" s="63"/>
      <c r="H49" s="66"/>
      <c r="I49" s="112">
        <v>1049606751</v>
      </c>
      <c r="J49" s="105">
        <v>1057436007</v>
      </c>
      <c r="K49" s="110">
        <v>1057842536</v>
      </c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94">
        <v>4108323</v>
      </c>
      <c r="F50" s="195">
        <v>1</v>
      </c>
      <c r="G50" s="63"/>
      <c r="H50" s="66"/>
      <c r="I50" s="112">
        <v>1057411578</v>
      </c>
      <c r="J50" s="105">
        <v>1057436185</v>
      </c>
      <c r="K50" s="110">
        <v>1002537953</v>
      </c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94">
        <v>4108297</v>
      </c>
      <c r="F51" s="195">
        <v>1</v>
      </c>
      <c r="G51" s="63"/>
      <c r="H51" s="66"/>
      <c r="I51" s="112">
        <v>1002537953</v>
      </c>
      <c r="J51" s="105">
        <v>1002721833</v>
      </c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>
        <v>4109495</v>
      </c>
      <c r="F52" s="98">
        <v>1</v>
      </c>
      <c r="G52" s="63"/>
      <c r="H52" s="66"/>
      <c r="I52" s="112"/>
      <c r="J52" s="105">
        <v>1002722122</v>
      </c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>
        <v>4109526</v>
      </c>
      <c r="F53" s="98">
        <v>1</v>
      </c>
      <c r="G53" s="63"/>
      <c r="H53" s="66"/>
      <c r="I53" s="112"/>
      <c r="J53" s="105">
        <v>1057436090</v>
      </c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>
        <v>4110279</v>
      </c>
      <c r="F54" s="98">
        <v>1</v>
      </c>
      <c r="G54" s="63"/>
      <c r="H54" s="66"/>
      <c r="I54" s="112"/>
      <c r="J54" s="105">
        <v>1057436482</v>
      </c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>
        <v>4110294</v>
      </c>
      <c r="F55" s="98">
        <v>15</v>
      </c>
      <c r="G55" s="63"/>
      <c r="H55" s="66"/>
      <c r="I55" s="112"/>
      <c r="J55" s="105">
        <v>1057544618</v>
      </c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>
        <v>4110618</v>
      </c>
      <c r="F56" s="98">
        <v>2</v>
      </c>
      <c r="G56" s="63"/>
      <c r="H56" s="66"/>
      <c r="I56" s="112"/>
      <c r="J56" s="105">
        <v>1057436725</v>
      </c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>
        <v>4110557</v>
      </c>
      <c r="F57" s="98">
        <v>1</v>
      </c>
      <c r="G57" s="63"/>
      <c r="H57" s="66"/>
      <c r="I57" s="112"/>
      <c r="J57" s="105">
        <v>1058274207</v>
      </c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>
        <v>4111402</v>
      </c>
      <c r="F58" s="98">
        <v>1</v>
      </c>
      <c r="G58" s="63"/>
      <c r="H58" s="66"/>
      <c r="I58" s="112"/>
      <c r="J58" s="105">
        <v>1053512645</v>
      </c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>
        <v>4111874</v>
      </c>
      <c r="F59" s="98">
        <v>1</v>
      </c>
      <c r="G59" s="63"/>
      <c r="H59" s="66"/>
      <c r="I59" s="112"/>
      <c r="J59" s="105">
        <v>9430528</v>
      </c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>
        <v>4111957</v>
      </c>
      <c r="F60" s="98">
        <v>2</v>
      </c>
      <c r="G60" s="63"/>
      <c r="H60" s="66"/>
      <c r="I60" s="112"/>
      <c r="J60" s="105">
        <v>1055550489</v>
      </c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>
        <v>4112709</v>
      </c>
      <c r="F61" s="98">
        <v>1</v>
      </c>
      <c r="G61" s="63"/>
      <c r="H61" s="66"/>
      <c r="I61" s="112"/>
      <c r="J61" s="105">
        <v>1052410925</v>
      </c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>
        <v>4112834</v>
      </c>
      <c r="F62" s="98">
        <v>4</v>
      </c>
      <c r="G62" s="63"/>
      <c r="H62" s="66"/>
      <c r="I62" s="112"/>
      <c r="J62" s="105">
        <v>1148710091</v>
      </c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>
        <v>4113427</v>
      </c>
      <c r="F63" s="98">
        <v>8</v>
      </c>
      <c r="G63" s="63"/>
      <c r="H63" s="66"/>
      <c r="I63" s="112"/>
      <c r="J63" s="105">
        <v>1002549977</v>
      </c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>
        <v>4114094</v>
      </c>
      <c r="F64" s="98">
        <v>30</v>
      </c>
      <c r="G64" s="63"/>
      <c r="H64" s="66"/>
      <c r="I64" s="112"/>
      <c r="J64" s="105">
        <v>1002693633</v>
      </c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>
        <v>4115268</v>
      </c>
      <c r="F65" s="98">
        <v>1</v>
      </c>
      <c r="G65" s="63"/>
      <c r="H65" s="66"/>
      <c r="I65" s="112"/>
      <c r="J65" s="105">
        <v>1101752050</v>
      </c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>
        <v>4116155</v>
      </c>
      <c r="F66" s="98">
        <v>1</v>
      </c>
      <c r="G66" s="63"/>
      <c r="H66" s="66"/>
      <c r="I66" s="112"/>
      <c r="J66" s="105">
        <v>1093735002</v>
      </c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>
        <v>4116194</v>
      </c>
      <c r="F67" s="98">
        <v>1</v>
      </c>
      <c r="G67" s="63"/>
      <c r="H67" s="66"/>
      <c r="I67" s="112"/>
      <c r="J67" s="105">
        <v>1057978009</v>
      </c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>
        <v>4117975</v>
      </c>
      <c r="F68" s="98">
        <v>2</v>
      </c>
      <c r="G68" s="63"/>
      <c r="H68" s="66"/>
      <c r="I68" s="112"/>
      <c r="J68" s="105">
        <v>1002314219</v>
      </c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>
        <v>4117981</v>
      </c>
      <c r="F69" s="98">
        <v>1</v>
      </c>
      <c r="G69" s="63"/>
      <c r="H69" s="66"/>
      <c r="I69" s="112"/>
      <c r="J69" s="105">
        <v>1049626749</v>
      </c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>
        <v>4118346</v>
      </c>
      <c r="F70" s="98">
        <v>1</v>
      </c>
      <c r="G70" s="63"/>
      <c r="H70" s="66"/>
      <c r="I70" s="112"/>
      <c r="J70" s="105">
        <v>1101596977</v>
      </c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>
        <v>4118692</v>
      </c>
      <c r="F71" s="98">
        <v>1</v>
      </c>
      <c r="G71" s="63"/>
      <c r="H71" s="66"/>
      <c r="I71" s="112"/>
      <c r="J71" s="105">
        <v>1116547663</v>
      </c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>
        <v>4119261</v>
      </c>
      <c r="F72" s="98">
        <v>1</v>
      </c>
      <c r="G72" s="63"/>
      <c r="H72" s="66"/>
      <c r="I72" s="112"/>
      <c r="J72" s="105">
        <v>1048848971</v>
      </c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>
        <v>4119413</v>
      </c>
      <c r="F73" s="98">
        <v>1</v>
      </c>
      <c r="G73" s="63"/>
      <c r="H73" s="66"/>
      <c r="I73" s="112"/>
      <c r="J73" s="105">
        <v>79630517</v>
      </c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>
        <v>4119345</v>
      </c>
      <c r="F74" s="98">
        <v>1</v>
      </c>
      <c r="G74" s="63"/>
      <c r="H74" s="66"/>
      <c r="I74" s="112"/>
      <c r="J74" s="105">
        <v>79731778</v>
      </c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>
        <v>4113334</v>
      </c>
      <c r="F75" s="98">
        <v>1</v>
      </c>
      <c r="G75" s="63"/>
      <c r="H75" s="66"/>
      <c r="I75" s="112"/>
      <c r="J75" s="105">
        <v>1052000097</v>
      </c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>
        <v>4113398</v>
      </c>
      <c r="F76" s="98">
        <v>1</v>
      </c>
      <c r="G76" s="63"/>
      <c r="H76" s="66"/>
      <c r="I76" s="112"/>
      <c r="J76" s="105">
        <v>1050200243</v>
      </c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>
        <v>4116729</v>
      </c>
      <c r="F77" s="98">
        <v>1</v>
      </c>
      <c r="G77" s="63"/>
      <c r="H77" s="66"/>
      <c r="I77" s="112"/>
      <c r="J77" s="105">
        <v>1090388849</v>
      </c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>
        <v>4116779</v>
      </c>
      <c r="F78" s="98">
        <v>1</v>
      </c>
      <c r="G78" s="63"/>
      <c r="H78" s="66"/>
      <c r="I78" s="112"/>
      <c r="J78" s="105">
        <v>1057585662</v>
      </c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>
        <v>4116992</v>
      </c>
      <c r="F79" s="98">
        <v>1</v>
      </c>
      <c r="G79" s="63"/>
      <c r="H79" s="66"/>
      <c r="I79" s="112"/>
      <c r="J79" s="105">
        <v>1127063968</v>
      </c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>
        <v>4117359</v>
      </c>
      <c r="F80" s="98">
        <v>1</v>
      </c>
      <c r="G80" s="63"/>
      <c r="H80" s="66"/>
      <c r="I80" s="112"/>
      <c r="J80" s="105">
        <v>1063618990</v>
      </c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>
        <v>4119587</v>
      </c>
      <c r="F81" s="98">
        <v>1</v>
      </c>
      <c r="G81" s="63"/>
      <c r="H81" s="66"/>
      <c r="I81" s="112"/>
      <c r="J81" s="105">
        <v>1053000319</v>
      </c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>
        <v>4120093</v>
      </c>
      <c r="F82" s="98">
        <v>1</v>
      </c>
      <c r="G82" s="63"/>
      <c r="H82" s="66"/>
      <c r="I82" s="112"/>
      <c r="J82" s="105">
        <v>4148939</v>
      </c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>
        <v>4120096</v>
      </c>
      <c r="F83" s="98">
        <v>1</v>
      </c>
      <c r="G83" s="63"/>
      <c r="H83" s="66"/>
      <c r="I83" s="112"/>
      <c r="J83" s="105">
        <v>1058324416</v>
      </c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>
        <v>4120391</v>
      </c>
      <c r="F84" s="98">
        <v>2</v>
      </c>
      <c r="G84" s="63"/>
      <c r="H84" s="66"/>
      <c r="I84" s="112"/>
      <c r="J84" s="105">
        <v>52928599</v>
      </c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>
        <v>4120602</v>
      </c>
      <c r="F85" s="98">
        <v>1</v>
      </c>
      <c r="G85" s="63"/>
      <c r="H85" s="66"/>
      <c r="I85" s="112"/>
      <c r="J85" s="105">
        <v>9529610</v>
      </c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52232593</v>
      </c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>
        <v>1007936618</v>
      </c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>
        <v>74374523</v>
      </c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>
        <v>1115854381</v>
      </c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>
        <v>1015439688</v>
      </c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>
        <v>7183000</v>
      </c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>
        <v>1053612815</v>
      </c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>
        <v>4613403</v>
      </c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>
        <v>1073520601</v>
      </c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>
        <v>52422364</v>
      </c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>
        <v>74347102</v>
      </c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>
        <v>80279338</v>
      </c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>
        <v>23756212</v>
      </c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>
        <v>1057842536</v>
      </c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>
        <v>80387205</v>
      </c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>
        <v>1053538320</v>
      </c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>
        <v>7185699</v>
      </c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>
        <v>79798849</v>
      </c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>
        <v>1007688807</v>
      </c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>
        <v>1057591719</v>
      </c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55" priority="3"/>
  </conditionalFormatting>
  <conditionalFormatting sqref="C12:C311">
    <cfRule type="duplicateValues" dxfId="254" priority="4"/>
  </conditionalFormatting>
  <conditionalFormatting sqref="D12:D311">
    <cfRule type="duplicateValues" dxfId="253" priority="5"/>
  </conditionalFormatting>
  <conditionalFormatting sqref="E12:E311">
    <cfRule type="duplicateValues" dxfId="252" priority="6"/>
    <cfRule type="duplicateValues" dxfId="251" priority="7"/>
  </conditionalFormatting>
  <conditionalFormatting sqref="G12:G311">
    <cfRule type="duplicateValues" dxfId="250" priority="8"/>
  </conditionalFormatting>
  <conditionalFormatting sqref="I12:J211">
    <cfRule type="duplicateValues" dxfId="249" priority="2"/>
  </conditionalFormatting>
  <conditionalFormatting sqref="I212:J311">
    <cfRule type="duplicateValues" dxfId="248" priority="31"/>
  </conditionalFormatting>
  <conditionalFormatting sqref="K12:K311">
    <cfRule type="duplicateValues" dxfId="247" priority="9"/>
  </conditionalFormatting>
  <conditionalFormatting sqref="L12:L311">
    <cfRule type="duplicateValues" dxfId="246" priority="10"/>
  </conditionalFormatting>
  <conditionalFormatting sqref="M12:M311">
    <cfRule type="duplicateValues" dxfId="245" priority="11"/>
  </conditionalFormatting>
  <conditionalFormatting sqref="N12:N311">
    <cfRule type="duplicateValues" dxfId="244" priority="12"/>
  </conditionalFormatting>
  <conditionalFormatting sqref="O12:O311">
    <cfRule type="duplicateValues" dxfId="243" priority="13"/>
  </conditionalFormatting>
  <conditionalFormatting sqref="P12:P311">
    <cfRule type="duplicateValues" dxfId="242" priority="14"/>
  </conditionalFormatting>
  <conditionalFormatting sqref="Q12:Q311">
    <cfRule type="duplicateValues" dxfId="241" priority="15"/>
  </conditionalFormatting>
  <conditionalFormatting sqref="R12:R311">
    <cfRule type="duplicateValues" dxfId="240" priority="16"/>
  </conditionalFormatting>
  <conditionalFormatting sqref="R12:S211">
    <cfRule type="duplicateValues" dxfId="239" priority="1"/>
  </conditionalFormatting>
  <conditionalFormatting sqref="R212:S311">
    <cfRule type="duplicateValues" dxfId="238" priority="32"/>
  </conditionalFormatting>
  <conditionalFormatting sqref="T12:T311">
    <cfRule type="duplicateValues" dxfId="237" priority="17"/>
    <cfRule type="duplicateValues" dxfId="236" priority="18"/>
  </conditionalFormatting>
  <conditionalFormatting sqref="U12:U311">
    <cfRule type="duplicateValues" dxfId="235" priority="19"/>
    <cfRule type="duplicateValues" dxfId="234" priority="20"/>
  </conditionalFormatting>
  <conditionalFormatting sqref="V12:V311">
    <cfRule type="duplicateValues" dxfId="233" priority="21"/>
    <cfRule type="duplicateValues" dxfId="232" priority="22"/>
  </conditionalFormatting>
  <conditionalFormatting sqref="W12:W311">
    <cfRule type="duplicateValues" dxfId="231" priority="23"/>
    <cfRule type="duplicateValues" dxfId="230" priority="24"/>
  </conditionalFormatting>
  <conditionalFormatting sqref="X12:X311">
    <cfRule type="duplicateValues" dxfId="229" priority="25"/>
    <cfRule type="duplicateValues" dxfId="228" priority="26"/>
  </conditionalFormatting>
  <conditionalFormatting sqref="Y12:Y311">
    <cfRule type="duplicateValues" dxfId="227" priority="27"/>
    <cfRule type="duplicateValues" dxfId="226" priority="28"/>
  </conditionalFormatting>
  <conditionalFormatting sqref="Z12:Z311">
    <cfRule type="duplicateValues" dxfId="225" priority="29"/>
  </conditionalFormatting>
  <conditionalFormatting sqref="AA12:AA311">
    <cfRule type="duplicateValues" dxfId="22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15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23" priority="3"/>
  </conditionalFormatting>
  <conditionalFormatting sqref="C12:C311">
    <cfRule type="duplicateValues" dxfId="222" priority="4"/>
  </conditionalFormatting>
  <conditionalFormatting sqref="D12:D311">
    <cfRule type="duplicateValues" dxfId="221" priority="5"/>
  </conditionalFormatting>
  <conditionalFormatting sqref="E12:E311">
    <cfRule type="duplicateValues" dxfId="220" priority="6"/>
    <cfRule type="duplicateValues" dxfId="219" priority="7"/>
  </conditionalFormatting>
  <conditionalFormatting sqref="G12:G311">
    <cfRule type="duplicateValues" dxfId="218" priority="8"/>
  </conditionalFormatting>
  <conditionalFormatting sqref="I12:J211">
    <cfRule type="duplicateValues" dxfId="217" priority="2"/>
  </conditionalFormatting>
  <conditionalFormatting sqref="I212:J311">
    <cfRule type="duplicateValues" dxfId="216" priority="31"/>
  </conditionalFormatting>
  <conditionalFormatting sqref="K12:K311">
    <cfRule type="duplicateValues" dxfId="215" priority="9"/>
  </conditionalFormatting>
  <conditionalFormatting sqref="L12:L311">
    <cfRule type="duplicateValues" dxfId="214" priority="10"/>
  </conditionalFormatting>
  <conditionalFormatting sqref="M12:M311">
    <cfRule type="duplicateValues" dxfId="213" priority="11"/>
  </conditionalFormatting>
  <conditionalFormatting sqref="N12:N311">
    <cfRule type="duplicateValues" dxfId="212" priority="12"/>
  </conditionalFormatting>
  <conditionalFormatting sqref="O12:O311">
    <cfRule type="duplicateValues" dxfId="211" priority="13"/>
  </conditionalFormatting>
  <conditionalFormatting sqref="P12:P311">
    <cfRule type="duplicateValues" dxfId="210" priority="14"/>
  </conditionalFormatting>
  <conditionalFormatting sqref="Q12:Q311">
    <cfRule type="duplicateValues" dxfId="209" priority="15"/>
  </conditionalFormatting>
  <conditionalFormatting sqref="R12:R311">
    <cfRule type="duplicateValues" dxfId="208" priority="16"/>
  </conditionalFormatting>
  <conditionalFormatting sqref="R12:S211">
    <cfRule type="duplicateValues" dxfId="207" priority="1"/>
  </conditionalFormatting>
  <conditionalFormatting sqref="R212:S311">
    <cfRule type="duplicateValues" dxfId="206" priority="32"/>
  </conditionalFormatting>
  <conditionalFormatting sqref="T12:T311">
    <cfRule type="duplicateValues" dxfId="205" priority="17"/>
    <cfRule type="duplicateValues" dxfId="204" priority="18"/>
  </conditionalFormatting>
  <conditionalFormatting sqref="U12:U311">
    <cfRule type="duplicateValues" dxfId="203" priority="19"/>
    <cfRule type="duplicateValues" dxfId="202" priority="20"/>
  </conditionalFormatting>
  <conditionalFormatting sqref="V12:V311">
    <cfRule type="duplicateValues" dxfId="201" priority="21"/>
    <cfRule type="duplicateValues" dxfId="200" priority="22"/>
  </conditionalFormatting>
  <conditionalFormatting sqref="W12:W311">
    <cfRule type="duplicateValues" dxfId="199" priority="23"/>
    <cfRule type="duplicateValues" dxfId="198" priority="24"/>
  </conditionalFormatting>
  <conditionalFormatting sqref="X12:X311">
    <cfRule type="duplicateValues" dxfId="197" priority="25"/>
    <cfRule type="duplicateValues" dxfId="196" priority="26"/>
  </conditionalFormatting>
  <conditionalFormatting sqref="Y12:Y311">
    <cfRule type="duplicateValues" dxfId="195" priority="27"/>
    <cfRule type="duplicateValues" dxfId="194" priority="28"/>
  </conditionalFormatting>
  <conditionalFormatting sqref="Z12:Z311">
    <cfRule type="duplicateValues" dxfId="193" priority="29"/>
  </conditionalFormatting>
  <conditionalFormatting sqref="AA12:AA311">
    <cfRule type="duplicateValues" dxfId="19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18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91" priority="3"/>
  </conditionalFormatting>
  <conditionalFormatting sqref="C12:C311">
    <cfRule type="duplicateValues" dxfId="190" priority="4"/>
  </conditionalFormatting>
  <conditionalFormatting sqref="D12:D311">
    <cfRule type="duplicateValues" dxfId="189" priority="5"/>
  </conditionalFormatting>
  <conditionalFormatting sqref="E12:E311">
    <cfRule type="duplicateValues" dxfId="188" priority="6"/>
    <cfRule type="duplicateValues" dxfId="187" priority="7"/>
  </conditionalFormatting>
  <conditionalFormatting sqref="G12:G311">
    <cfRule type="duplicateValues" dxfId="186" priority="8"/>
  </conditionalFormatting>
  <conditionalFormatting sqref="I12:J211">
    <cfRule type="duplicateValues" dxfId="185" priority="2"/>
  </conditionalFormatting>
  <conditionalFormatting sqref="I212:J311">
    <cfRule type="duplicateValues" dxfId="184" priority="31"/>
  </conditionalFormatting>
  <conditionalFormatting sqref="K12:K311">
    <cfRule type="duplicateValues" dxfId="183" priority="9"/>
  </conditionalFormatting>
  <conditionalFormatting sqref="L12:L311">
    <cfRule type="duplicateValues" dxfId="182" priority="10"/>
  </conditionalFormatting>
  <conditionalFormatting sqref="M12:M311">
    <cfRule type="duplicateValues" dxfId="181" priority="11"/>
  </conditionalFormatting>
  <conditionalFormatting sqref="N12:N311">
    <cfRule type="duplicateValues" dxfId="180" priority="12"/>
  </conditionalFormatting>
  <conditionalFormatting sqref="O12:O311">
    <cfRule type="duplicateValues" dxfId="179" priority="13"/>
  </conditionalFormatting>
  <conditionalFormatting sqref="P12:P311">
    <cfRule type="duplicateValues" dxfId="178" priority="14"/>
  </conditionalFormatting>
  <conditionalFormatting sqref="Q12:Q311">
    <cfRule type="duplicateValues" dxfId="177" priority="15"/>
  </conditionalFormatting>
  <conditionalFormatting sqref="R12:R311">
    <cfRule type="duplicateValues" dxfId="176" priority="16"/>
  </conditionalFormatting>
  <conditionalFormatting sqref="R12:S211">
    <cfRule type="duplicateValues" dxfId="175" priority="1"/>
  </conditionalFormatting>
  <conditionalFormatting sqref="R212:S311">
    <cfRule type="duplicateValues" dxfId="174" priority="32"/>
  </conditionalFormatting>
  <conditionalFormatting sqref="T12:T311">
    <cfRule type="duplicateValues" dxfId="173" priority="17"/>
    <cfRule type="duplicateValues" dxfId="172" priority="18"/>
  </conditionalFormatting>
  <conditionalFormatting sqref="U12:U311">
    <cfRule type="duplicateValues" dxfId="171" priority="19"/>
    <cfRule type="duplicateValues" dxfId="170" priority="20"/>
  </conditionalFormatting>
  <conditionalFormatting sqref="V12:V311">
    <cfRule type="duplicateValues" dxfId="169" priority="21"/>
    <cfRule type="duplicateValues" dxfId="168" priority="22"/>
  </conditionalFormatting>
  <conditionalFormatting sqref="W12:W311">
    <cfRule type="duplicateValues" dxfId="167" priority="23"/>
    <cfRule type="duplicateValues" dxfId="166" priority="24"/>
  </conditionalFormatting>
  <conditionalFormatting sqref="X12:X311">
    <cfRule type="duplicateValues" dxfId="165" priority="25"/>
    <cfRule type="duplicateValues" dxfId="164" priority="26"/>
  </conditionalFormatting>
  <conditionalFormatting sqref="Y12:Y311">
    <cfRule type="duplicateValues" dxfId="163" priority="27"/>
    <cfRule type="duplicateValues" dxfId="162" priority="28"/>
  </conditionalFormatting>
  <conditionalFormatting sqref="Z12:Z311">
    <cfRule type="duplicateValues" dxfId="161" priority="29"/>
  </conditionalFormatting>
  <conditionalFormatting sqref="AA12:AA311">
    <cfRule type="duplicateValues" dxfId="16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21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59" priority="3"/>
  </conditionalFormatting>
  <conditionalFormatting sqref="C12:C311">
    <cfRule type="duplicateValues" dxfId="158" priority="4"/>
  </conditionalFormatting>
  <conditionalFormatting sqref="D12:D311">
    <cfRule type="duplicateValues" dxfId="157" priority="5"/>
  </conditionalFormatting>
  <conditionalFormatting sqref="E12:E311">
    <cfRule type="duplicateValues" dxfId="156" priority="6"/>
    <cfRule type="duplicateValues" dxfId="155" priority="7"/>
  </conditionalFormatting>
  <conditionalFormatting sqref="G12:G311">
    <cfRule type="duplicateValues" dxfId="154" priority="8"/>
  </conditionalFormatting>
  <conditionalFormatting sqref="I12:J211">
    <cfRule type="duplicateValues" dxfId="153" priority="2"/>
  </conditionalFormatting>
  <conditionalFormatting sqref="I212:J311">
    <cfRule type="duplicateValues" dxfId="152" priority="31"/>
  </conditionalFormatting>
  <conditionalFormatting sqref="K12:K311">
    <cfRule type="duplicateValues" dxfId="151" priority="9"/>
  </conditionalFormatting>
  <conditionalFormatting sqref="L12:L311">
    <cfRule type="duplicateValues" dxfId="150" priority="10"/>
  </conditionalFormatting>
  <conditionalFormatting sqref="M12:M311">
    <cfRule type="duplicateValues" dxfId="149" priority="11"/>
  </conditionalFormatting>
  <conditionalFormatting sqref="N12:N311">
    <cfRule type="duplicateValues" dxfId="148" priority="12"/>
  </conditionalFormatting>
  <conditionalFormatting sqref="O12:O311">
    <cfRule type="duplicateValues" dxfId="147" priority="13"/>
  </conditionalFormatting>
  <conditionalFormatting sqref="P12:P311">
    <cfRule type="duplicateValues" dxfId="146" priority="14"/>
  </conditionalFormatting>
  <conditionalFormatting sqref="Q12:Q311">
    <cfRule type="duplicateValues" dxfId="145" priority="15"/>
  </conditionalFormatting>
  <conditionalFormatting sqref="R12:R311">
    <cfRule type="duplicateValues" dxfId="144" priority="16"/>
  </conditionalFormatting>
  <conditionalFormatting sqref="R12:S211">
    <cfRule type="duplicateValues" dxfId="143" priority="1"/>
  </conditionalFormatting>
  <conditionalFormatting sqref="R212:S311">
    <cfRule type="duplicateValues" dxfId="142" priority="32"/>
  </conditionalFormatting>
  <conditionalFormatting sqref="T12:T311">
    <cfRule type="duplicateValues" dxfId="141" priority="17"/>
    <cfRule type="duplicateValues" dxfId="140" priority="18"/>
  </conditionalFormatting>
  <conditionalFormatting sqref="U12:U311">
    <cfRule type="duplicateValues" dxfId="139" priority="19"/>
    <cfRule type="duplicateValues" dxfId="138" priority="20"/>
  </conditionalFormatting>
  <conditionalFormatting sqref="V12:V311">
    <cfRule type="duplicateValues" dxfId="137" priority="21"/>
    <cfRule type="duplicateValues" dxfId="136" priority="22"/>
  </conditionalFormatting>
  <conditionalFormatting sqref="W12:W311">
    <cfRule type="duplicateValues" dxfId="135" priority="23"/>
    <cfRule type="duplicateValues" dxfId="134" priority="24"/>
  </conditionalFormatting>
  <conditionalFormatting sqref="X12:X311">
    <cfRule type="duplicateValues" dxfId="133" priority="25"/>
    <cfRule type="duplicateValues" dxfId="132" priority="26"/>
  </conditionalFormatting>
  <conditionalFormatting sqref="Y12:Y311">
    <cfRule type="duplicateValues" dxfId="131" priority="27"/>
    <cfRule type="duplicateValues" dxfId="130" priority="28"/>
  </conditionalFormatting>
  <conditionalFormatting sqref="Z12:Z311">
    <cfRule type="duplicateValues" dxfId="129" priority="29"/>
  </conditionalFormatting>
  <conditionalFormatting sqref="AA12:AA311">
    <cfRule type="duplicateValues" dxfId="128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24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27" priority="3"/>
  </conditionalFormatting>
  <conditionalFormatting sqref="C12:C311">
    <cfRule type="duplicateValues" dxfId="126" priority="4"/>
  </conditionalFormatting>
  <conditionalFormatting sqref="D12:D311">
    <cfRule type="duplicateValues" dxfId="125" priority="5"/>
  </conditionalFormatting>
  <conditionalFormatting sqref="E12:E311">
    <cfRule type="duplicateValues" dxfId="124" priority="6"/>
    <cfRule type="duplicateValues" dxfId="123" priority="7"/>
  </conditionalFormatting>
  <conditionalFormatting sqref="G12:G311">
    <cfRule type="duplicateValues" dxfId="122" priority="8"/>
  </conditionalFormatting>
  <conditionalFormatting sqref="I12:J211">
    <cfRule type="duplicateValues" dxfId="121" priority="2"/>
  </conditionalFormatting>
  <conditionalFormatting sqref="I212:J311">
    <cfRule type="duplicateValues" dxfId="120" priority="31"/>
  </conditionalFormatting>
  <conditionalFormatting sqref="K12:K311">
    <cfRule type="duplicateValues" dxfId="119" priority="9"/>
  </conditionalFormatting>
  <conditionalFormatting sqref="L12:L311">
    <cfRule type="duplicateValues" dxfId="118" priority="10"/>
  </conditionalFormatting>
  <conditionalFormatting sqref="M12:M311">
    <cfRule type="duplicateValues" dxfId="117" priority="11"/>
  </conditionalFormatting>
  <conditionalFormatting sqref="N12:N311">
    <cfRule type="duplicateValues" dxfId="116" priority="12"/>
  </conditionalFormatting>
  <conditionalFormatting sqref="O12:O311">
    <cfRule type="duplicateValues" dxfId="115" priority="13"/>
  </conditionalFormatting>
  <conditionalFormatting sqref="P12:P311">
    <cfRule type="duplicateValues" dxfId="114" priority="14"/>
  </conditionalFormatting>
  <conditionalFormatting sqref="Q12:Q311">
    <cfRule type="duplicateValues" dxfId="113" priority="15"/>
  </conditionalFormatting>
  <conditionalFormatting sqref="R12:R311">
    <cfRule type="duplicateValues" dxfId="112" priority="16"/>
  </conditionalFormatting>
  <conditionalFormatting sqref="R12:S211">
    <cfRule type="duplicateValues" dxfId="111" priority="1"/>
  </conditionalFormatting>
  <conditionalFormatting sqref="R212:S311">
    <cfRule type="duplicateValues" dxfId="110" priority="32"/>
  </conditionalFormatting>
  <conditionalFormatting sqref="T12:T311">
    <cfRule type="duplicateValues" dxfId="109" priority="17"/>
    <cfRule type="duplicateValues" dxfId="108" priority="18"/>
  </conditionalFormatting>
  <conditionalFormatting sqref="U12:U311">
    <cfRule type="duplicateValues" dxfId="107" priority="19"/>
    <cfRule type="duplicateValues" dxfId="106" priority="20"/>
  </conditionalFormatting>
  <conditionalFormatting sqref="V12:V311">
    <cfRule type="duplicateValues" dxfId="105" priority="21"/>
    <cfRule type="duplicateValues" dxfId="104" priority="22"/>
  </conditionalFormatting>
  <conditionalFormatting sqref="W12:W311">
    <cfRule type="duplicateValues" dxfId="103" priority="23"/>
    <cfRule type="duplicateValues" dxfId="102" priority="24"/>
  </conditionalFormatting>
  <conditionalFormatting sqref="X12:X311">
    <cfRule type="duplicateValues" dxfId="101" priority="25"/>
    <cfRule type="duplicateValues" dxfId="100" priority="26"/>
  </conditionalFormatting>
  <conditionalFormatting sqref="Y12:Y311">
    <cfRule type="duplicateValues" dxfId="99" priority="27"/>
    <cfRule type="duplicateValues" dxfId="98" priority="28"/>
  </conditionalFormatting>
  <conditionalFormatting sqref="Z12:Z311">
    <cfRule type="duplicateValues" dxfId="97" priority="29"/>
  </conditionalFormatting>
  <conditionalFormatting sqref="AA12:AA311">
    <cfRule type="duplicateValues" dxfId="96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27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29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C1" zoomScale="80" zoomScaleNormal="80" workbookViewId="0">
      <selection activeCell="E6" sqref="E6:K6"/>
    </sheetView>
  </sheetViews>
  <sheetFormatPr baseColWidth="10" defaultColWidth="14.42578125" defaultRowHeight="15" customHeight="1" x14ac:dyDescent="0.25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x14ac:dyDescent="0.25">
      <c r="B1" s="251"/>
      <c r="C1" s="252"/>
      <c r="D1" s="252"/>
      <c r="E1" s="252"/>
      <c r="F1" s="252"/>
      <c r="G1" s="252"/>
      <c r="H1" s="252"/>
      <c r="I1" s="252"/>
      <c r="J1" s="252"/>
      <c r="K1" s="25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 x14ac:dyDescent="0.25">
      <c r="B2" s="281" t="s">
        <v>91</v>
      </c>
      <c r="C2" s="282"/>
      <c r="D2" s="283"/>
      <c r="E2" s="303" t="s">
        <v>92</v>
      </c>
      <c r="F2" s="303"/>
      <c r="G2" s="303"/>
      <c r="H2" s="303"/>
      <c r="I2" s="303"/>
      <c r="J2" s="303"/>
      <c r="K2" s="3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 x14ac:dyDescent="0.25">
      <c r="B3" s="278" t="s">
        <v>93</v>
      </c>
      <c r="C3" s="279"/>
      <c r="D3" s="280"/>
      <c r="E3" s="254" t="s">
        <v>94</v>
      </c>
      <c r="F3" s="254"/>
      <c r="G3" s="254"/>
      <c r="H3" s="254"/>
      <c r="I3" s="254"/>
      <c r="J3" s="254"/>
      <c r="K3" s="25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 x14ac:dyDescent="0.25">
      <c r="B4" s="278" t="s">
        <v>95</v>
      </c>
      <c r="C4" s="279"/>
      <c r="D4" s="280"/>
      <c r="E4" s="254" t="s">
        <v>96</v>
      </c>
      <c r="F4" s="254"/>
      <c r="G4" s="254"/>
      <c r="H4" s="254"/>
      <c r="I4" s="254"/>
      <c r="J4" s="254"/>
      <c r="K4" s="25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 x14ac:dyDescent="0.25">
      <c r="B5" s="278" t="s">
        <v>97</v>
      </c>
      <c r="C5" s="279"/>
      <c r="D5" s="280"/>
      <c r="E5" s="254" t="s">
        <v>13</v>
      </c>
      <c r="F5" s="254"/>
      <c r="G5" s="254"/>
      <c r="H5" s="254"/>
      <c r="I5" s="254"/>
      <c r="J5" s="254"/>
      <c r="K5" s="25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x14ac:dyDescent="0.25">
      <c r="B6" s="293" t="s">
        <v>98</v>
      </c>
      <c r="C6" s="294"/>
      <c r="D6" s="295"/>
      <c r="E6" s="256" t="s">
        <v>30</v>
      </c>
      <c r="F6" s="256"/>
      <c r="G6" s="256"/>
      <c r="H6" s="256"/>
      <c r="I6" s="256"/>
      <c r="J6" s="256"/>
      <c r="K6" s="2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 x14ac:dyDescent="0.3">
      <c r="B7" s="305" t="s">
        <v>99</v>
      </c>
      <c r="C7" s="305"/>
      <c r="D7" s="305"/>
      <c r="E7" s="305"/>
      <c r="F7" s="305"/>
      <c r="G7" s="305"/>
      <c r="H7" s="305"/>
      <c r="I7" s="305"/>
      <c r="J7" s="305"/>
      <c r="K7" s="30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 x14ac:dyDescent="0.3">
      <c r="A8" s="258" t="s">
        <v>100</v>
      </c>
      <c r="B8" s="284" t="s">
        <v>36</v>
      </c>
      <c r="C8" s="286"/>
      <c r="D8" s="288"/>
      <c r="E8" s="262" t="s">
        <v>40</v>
      </c>
      <c r="F8" s="263"/>
      <c r="G8" s="263"/>
      <c r="H8" s="264"/>
      <c r="I8" s="268" t="s">
        <v>42</v>
      </c>
      <c r="J8" s="269"/>
      <c r="K8" s="269"/>
      <c r="L8" s="269"/>
      <c r="M8" s="269"/>
      <c r="N8" s="269"/>
      <c r="O8" s="270"/>
      <c r="P8" s="289" t="s">
        <v>50</v>
      </c>
      <c r="Q8" s="290"/>
      <c r="R8" s="284" t="s">
        <v>53</v>
      </c>
      <c r="S8" s="285"/>
      <c r="T8" s="286"/>
      <c r="U8" s="286"/>
      <c r="V8" s="286"/>
      <c r="W8" s="286"/>
      <c r="X8" s="287"/>
      <c r="Y8" s="288"/>
      <c r="Z8" s="298" t="s">
        <v>59</v>
      </c>
      <c r="AA8" s="299"/>
      <c r="AB8" s="276" t="s">
        <v>101</v>
      </c>
    </row>
    <row r="9" spans="1:28" ht="46.5" customHeight="1" thickBot="1" x14ac:dyDescent="0.3">
      <c r="A9" s="259"/>
      <c r="B9" s="265">
        <f>B11</f>
        <v>0</v>
      </c>
      <c r="C9" s="266"/>
      <c r="D9" s="267"/>
      <c r="E9" s="271">
        <f>E11</f>
        <v>0</v>
      </c>
      <c r="F9" s="272"/>
      <c r="G9" s="272"/>
      <c r="H9" s="273"/>
      <c r="I9" s="38">
        <f>I11</f>
        <v>0</v>
      </c>
      <c r="J9" s="55">
        <f>J11</f>
        <v>0</v>
      </c>
      <c r="K9" s="296">
        <f>I9+J9</f>
        <v>0</v>
      </c>
      <c r="L9" s="296"/>
      <c r="M9" s="296"/>
      <c r="N9" s="296"/>
      <c r="O9" s="297"/>
      <c r="P9" s="291">
        <f>P11</f>
        <v>0</v>
      </c>
      <c r="Q9" s="292"/>
      <c r="R9" s="47">
        <f>R11</f>
        <v>0</v>
      </c>
      <c r="S9" s="49">
        <f>S11</f>
        <v>0</v>
      </c>
      <c r="T9" s="300">
        <f>R9+S9</f>
        <v>0</v>
      </c>
      <c r="U9" s="301"/>
      <c r="V9" s="301"/>
      <c r="W9" s="301"/>
      <c r="X9" s="301"/>
      <c r="Y9" s="302"/>
      <c r="Z9" s="47">
        <f>Z11</f>
        <v>0</v>
      </c>
      <c r="AA9" s="49">
        <f>AA11</f>
        <v>0</v>
      </c>
      <c r="AB9" s="277"/>
    </row>
    <row r="10" spans="1:28" s="36" customFormat="1" ht="123.75" customHeight="1" thickBot="1" x14ac:dyDescent="0.3">
      <c r="A10" s="28"/>
      <c r="B10" s="29" t="s">
        <v>37</v>
      </c>
      <c r="C10" s="30" t="s">
        <v>38</v>
      </c>
      <c r="D10" s="31" t="s">
        <v>39</v>
      </c>
      <c r="E10" s="32" t="s">
        <v>102</v>
      </c>
      <c r="F10" s="33" t="s">
        <v>41</v>
      </c>
      <c r="G10" s="34" t="s">
        <v>103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7"/>
    </row>
    <row r="11" spans="1:28" ht="39" customHeight="1" thickBot="1" x14ac:dyDescent="0.3">
      <c r="A11" s="23" t="s">
        <v>105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4">
        <f>SUM(F12:F311)</f>
        <v>0</v>
      </c>
      <c r="F11" s="275"/>
      <c r="G11" s="260">
        <f>SUM(H12:H311)</f>
        <v>0</v>
      </c>
      <c r="H11" s="261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 x14ac:dyDescent="0.25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 x14ac:dyDescent="0.25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 x14ac:dyDescent="0.25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 x14ac:dyDescent="0.25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 x14ac:dyDescent="0.25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 x14ac:dyDescent="0.25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 x14ac:dyDescent="0.25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 x14ac:dyDescent="0.25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 x14ac:dyDescent="0.25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 x14ac:dyDescent="0.25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 x14ac:dyDescent="0.25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 x14ac:dyDescent="0.25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 x14ac:dyDescent="0.25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 x14ac:dyDescent="0.25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 x14ac:dyDescent="0.25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 x14ac:dyDescent="0.25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 x14ac:dyDescent="0.25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 x14ac:dyDescent="0.25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 x14ac:dyDescent="0.25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 x14ac:dyDescent="0.25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 x14ac:dyDescent="0.25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 x14ac:dyDescent="0.25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 x14ac:dyDescent="0.25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 x14ac:dyDescent="0.25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 x14ac:dyDescent="0.25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 x14ac:dyDescent="0.25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 x14ac:dyDescent="0.25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 x14ac:dyDescent="0.25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 x14ac:dyDescent="0.25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 x14ac:dyDescent="0.25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 x14ac:dyDescent="0.25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 x14ac:dyDescent="0.25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 x14ac:dyDescent="0.25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 x14ac:dyDescent="0.25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 x14ac:dyDescent="0.25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 x14ac:dyDescent="0.25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 x14ac:dyDescent="0.25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 x14ac:dyDescent="0.25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 x14ac:dyDescent="0.25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 x14ac:dyDescent="0.25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 x14ac:dyDescent="0.25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 x14ac:dyDescent="0.25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 x14ac:dyDescent="0.25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 x14ac:dyDescent="0.25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 x14ac:dyDescent="0.25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 x14ac:dyDescent="0.25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 x14ac:dyDescent="0.25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 x14ac:dyDescent="0.25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 x14ac:dyDescent="0.25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 x14ac:dyDescent="0.25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 x14ac:dyDescent="0.25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 x14ac:dyDescent="0.25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 x14ac:dyDescent="0.25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 x14ac:dyDescent="0.25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 x14ac:dyDescent="0.25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 x14ac:dyDescent="0.25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 x14ac:dyDescent="0.25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 x14ac:dyDescent="0.25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 x14ac:dyDescent="0.25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 x14ac:dyDescent="0.25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 x14ac:dyDescent="0.25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 x14ac:dyDescent="0.25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 x14ac:dyDescent="0.25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 x14ac:dyDescent="0.25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 x14ac:dyDescent="0.25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 x14ac:dyDescent="0.25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 x14ac:dyDescent="0.25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 x14ac:dyDescent="0.25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 x14ac:dyDescent="0.25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 x14ac:dyDescent="0.25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 x14ac:dyDescent="0.25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 x14ac:dyDescent="0.25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 x14ac:dyDescent="0.25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 x14ac:dyDescent="0.25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 x14ac:dyDescent="0.25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 x14ac:dyDescent="0.25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 x14ac:dyDescent="0.25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 x14ac:dyDescent="0.25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 x14ac:dyDescent="0.25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 x14ac:dyDescent="0.25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 x14ac:dyDescent="0.25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 x14ac:dyDescent="0.25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 x14ac:dyDescent="0.25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 x14ac:dyDescent="0.25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 x14ac:dyDescent="0.25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 x14ac:dyDescent="0.25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 x14ac:dyDescent="0.25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 x14ac:dyDescent="0.25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 x14ac:dyDescent="0.25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 x14ac:dyDescent="0.25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 x14ac:dyDescent="0.25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 x14ac:dyDescent="0.25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 x14ac:dyDescent="0.25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 x14ac:dyDescent="0.25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 x14ac:dyDescent="0.25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 x14ac:dyDescent="0.25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 x14ac:dyDescent="0.25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 x14ac:dyDescent="0.25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 x14ac:dyDescent="0.25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 x14ac:dyDescent="0.25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 x14ac:dyDescent="0.25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 x14ac:dyDescent="0.25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 x14ac:dyDescent="0.25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 x14ac:dyDescent="0.25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 x14ac:dyDescent="0.25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 x14ac:dyDescent="0.25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 x14ac:dyDescent="0.25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 x14ac:dyDescent="0.25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 x14ac:dyDescent="0.25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 x14ac:dyDescent="0.25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 x14ac:dyDescent="0.25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 x14ac:dyDescent="0.25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 x14ac:dyDescent="0.25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 x14ac:dyDescent="0.25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 x14ac:dyDescent="0.25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 x14ac:dyDescent="0.25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 x14ac:dyDescent="0.25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 x14ac:dyDescent="0.25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 x14ac:dyDescent="0.25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 x14ac:dyDescent="0.25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 x14ac:dyDescent="0.25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 x14ac:dyDescent="0.25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 x14ac:dyDescent="0.25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 x14ac:dyDescent="0.25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 x14ac:dyDescent="0.25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 x14ac:dyDescent="0.25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 x14ac:dyDescent="0.25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 x14ac:dyDescent="0.25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 x14ac:dyDescent="0.25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 x14ac:dyDescent="0.25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 x14ac:dyDescent="0.25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 x14ac:dyDescent="0.25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 x14ac:dyDescent="0.25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 x14ac:dyDescent="0.25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 x14ac:dyDescent="0.25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 x14ac:dyDescent="0.25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 x14ac:dyDescent="0.25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 x14ac:dyDescent="0.25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 x14ac:dyDescent="0.25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 x14ac:dyDescent="0.25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 x14ac:dyDescent="0.25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 x14ac:dyDescent="0.25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 x14ac:dyDescent="0.25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 x14ac:dyDescent="0.25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 x14ac:dyDescent="0.25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 x14ac:dyDescent="0.25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 x14ac:dyDescent="0.25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 x14ac:dyDescent="0.25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 x14ac:dyDescent="0.25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 x14ac:dyDescent="0.25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 x14ac:dyDescent="0.25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 x14ac:dyDescent="0.25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 x14ac:dyDescent="0.25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 x14ac:dyDescent="0.25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 x14ac:dyDescent="0.25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 x14ac:dyDescent="0.25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 x14ac:dyDescent="0.25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 x14ac:dyDescent="0.25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 x14ac:dyDescent="0.25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 x14ac:dyDescent="0.25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 x14ac:dyDescent="0.25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 x14ac:dyDescent="0.25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 x14ac:dyDescent="0.25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 x14ac:dyDescent="0.25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 x14ac:dyDescent="0.25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 x14ac:dyDescent="0.25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 x14ac:dyDescent="0.25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 x14ac:dyDescent="0.25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 x14ac:dyDescent="0.25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 x14ac:dyDescent="0.25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 x14ac:dyDescent="0.25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 x14ac:dyDescent="0.25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 x14ac:dyDescent="0.25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 x14ac:dyDescent="0.25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 x14ac:dyDescent="0.25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 x14ac:dyDescent="0.25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 x14ac:dyDescent="0.25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 x14ac:dyDescent="0.25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 x14ac:dyDescent="0.25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 x14ac:dyDescent="0.25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 x14ac:dyDescent="0.25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 x14ac:dyDescent="0.25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 x14ac:dyDescent="0.25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 x14ac:dyDescent="0.25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 x14ac:dyDescent="0.25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 x14ac:dyDescent="0.25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 x14ac:dyDescent="0.25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 x14ac:dyDescent="0.25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 x14ac:dyDescent="0.25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 x14ac:dyDescent="0.25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 x14ac:dyDescent="0.25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 x14ac:dyDescent="0.25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 x14ac:dyDescent="0.25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 x14ac:dyDescent="0.25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 x14ac:dyDescent="0.25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 x14ac:dyDescent="0.25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 x14ac:dyDescent="0.25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 x14ac:dyDescent="0.25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 x14ac:dyDescent="0.25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 x14ac:dyDescent="0.3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 x14ac:dyDescent="0.25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 x14ac:dyDescent="0.25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 x14ac:dyDescent="0.25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 x14ac:dyDescent="0.25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 x14ac:dyDescent="0.25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 x14ac:dyDescent="0.25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 x14ac:dyDescent="0.25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 x14ac:dyDescent="0.25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 x14ac:dyDescent="0.25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 x14ac:dyDescent="0.25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 x14ac:dyDescent="0.25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 x14ac:dyDescent="0.25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 x14ac:dyDescent="0.25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 x14ac:dyDescent="0.25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 x14ac:dyDescent="0.25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 x14ac:dyDescent="0.25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 x14ac:dyDescent="0.25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 x14ac:dyDescent="0.25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 x14ac:dyDescent="0.25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 x14ac:dyDescent="0.25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 x14ac:dyDescent="0.25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 x14ac:dyDescent="0.25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 x14ac:dyDescent="0.25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 x14ac:dyDescent="0.25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 x14ac:dyDescent="0.25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 x14ac:dyDescent="0.25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 x14ac:dyDescent="0.25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 x14ac:dyDescent="0.25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 x14ac:dyDescent="0.25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 x14ac:dyDescent="0.25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 x14ac:dyDescent="0.25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 x14ac:dyDescent="0.25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 x14ac:dyDescent="0.25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 x14ac:dyDescent="0.25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 x14ac:dyDescent="0.25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 x14ac:dyDescent="0.25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 x14ac:dyDescent="0.25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 x14ac:dyDescent="0.25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 x14ac:dyDescent="0.25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 x14ac:dyDescent="0.25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 x14ac:dyDescent="0.25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 x14ac:dyDescent="0.25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 x14ac:dyDescent="0.25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 x14ac:dyDescent="0.25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 x14ac:dyDescent="0.25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 x14ac:dyDescent="0.25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 x14ac:dyDescent="0.25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 x14ac:dyDescent="0.25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 x14ac:dyDescent="0.25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 x14ac:dyDescent="0.25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 x14ac:dyDescent="0.25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 x14ac:dyDescent="0.25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 x14ac:dyDescent="0.25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 x14ac:dyDescent="0.25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 x14ac:dyDescent="0.25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 x14ac:dyDescent="0.25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 x14ac:dyDescent="0.25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 x14ac:dyDescent="0.25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 x14ac:dyDescent="0.25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 x14ac:dyDescent="0.25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 x14ac:dyDescent="0.25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 x14ac:dyDescent="0.25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 x14ac:dyDescent="0.25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 x14ac:dyDescent="0.25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 x14ac:dyDescent="0.25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 x14ac:dyDescent="0.25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 x14ac:dyDescent="0.25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 x14ac:dyDescent="0.25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 x14ac:dyDescent="0.25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 x14ac:dyDescent="0.25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 x14ac:dyDescent="0.25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 x14ac:dyDescent="0.25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 x14ac:dyDescent="0.25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 x14ac:dyDescent="0.25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 x14ac:dyDescent="0.25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 x14ac:dyDescent="0.25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 x14ac:dyDescent="0.25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 x14ac:dyDescent="0.25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 x14ac:dyDescent="0.25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 x14ac:dyDescent="0.25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 x14ac:dyDescent="0.25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 x14ac:dyDescent="0.25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 x14ac:dyDescent="0.25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 x14ac:dyDescent="0.25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 x14ac:dyDescent="0.25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 x14ac:dyDescent="0.25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 x14ac:dyDescent="0.25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 x14ac:dyDescent="0.25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 x14ac:dyDescent="0.25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 x14ac:dyDescent="0.25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 x14ac:dyDescent="0.25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 x14ac:dyDescent="0.25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 x14ac:dyDescent="0.25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 x14ac:dyDescent="0.25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 x14ac:dyDescent="0.25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 x14ac:dyDescent="0.25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 x14ac:dyDescent="0.25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 x14ac:dyDescent="0.25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 x14ac:dyDescent="0.25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 x14ac:dyDescent="0.3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Z994"/>
  <sheetViews>
    <sheetView workbookViewId="0">
      <selection activeCell="F7" sqref="F7"/>
    </sheetView>
  </sheetViews>
  <sheetFormatPr baseColWidth="10" defaultColWidth="14.42578125" defaultRowHeight="15" customHeight="1" x14ac:dyDescent="0.25"/>
  <cols>
    <col min="1" max="1" width="14.140625" customWidth="1"/>
    <col min="2" max="26" width="11.28515625" customWidth="1"/>
  </cols>
  <sheetData>
    <row r="1" spans="1:26" s="22" customFormat="1" ht="46.5" customHeight="1" thickBot="1" x14ac:dyDescent="0.3">
      <c r="A1" s="258" t="s">
        <v>106</v>
      </c>
      <c r="B1" s="309" t="s">
        <v>36</v>
      </c>
      <c r="C1" s="310"/>
      <c r="D1" s="310"/>
      <c r="E1" s="262" t="s">
        <v>40</v>
      </c>
      <c r="F1" s="264"/>
      <c r="G1" s="268" t="s">
        <v>42</v>
      </c>
      <c r="H1" s="269"/>
      <c r="I1" s="269"/>
      <c r="J1" s="269"/>
      <c r="K1" s="269"/>
      <c r="L1" s="269"/>
      <c r="M1" s="269"/>
      <c r="N1" s="307" t="s">
        <v>50</v>
      </c>
      <c r="O1" s="308"/>
      <c r="P1" s="284" t="s">
        <v>53</v>
      </c>
      <c r="Q1" s="285"/>
      <c r="R1" s="286"/>
      <c r="S1" s="286"/>
      <c r="T1" s="286"/>
      <c r="U1" s="286"/>
      <c r="V1" s="287"/>
      <c r="W1" s="288"/>
      <c r="X1" s="298" t="s">
        <v>59</v>
      </c>
      <c r="Y1" s="299"/>
      <c r="Z1" s="276" t="s">
        <v>101</v>
      </c>
    </row>
    <row r="2" spans="1:26" s="36" customFormat="1" ht="123.75" customHeight="1" thickBot="1" x14ac:dyDescent="0.3">
      <c r="A2" s="259"/>
      <c r="B2" s="29" t="s">
        <v>37</v>
      </c>
      <c r="C2" s="30" t="s">
        <v>38</v>
      </c>
      <c r="D2" s="31" t="s">
        <v>39</v>
      </c>
      <c r="E2" s="32" t="s">
        <v>107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06"/>
    </row>
    <row r="3" spans="1:26" ht="30.75" customHeight="1" x14ac:dyDescent="0.25">
      <c r="A3" s="53" t="s">
        <v>0</v>
      </c>
      <c r="B3" s="52">
        <f>ENERO!$B$9</f>
        <v>4</v>
      </c>
      <c r="C3" s="52">
        <f>ENERO!$C$11</f>
        <v>0</v>
      </c>
      <c r="D3" s="52">
        <f>ENERO!$D$11</f>
        <v>0</v>
      </c>
      <c r="E3" s="52">
        <f>ENERO!$E$9</f>
        <v>31</v>
      </c>
      <c r="F3" s="52">
        <f>ENERO!$G$11</f>
        <v>0</v>
      </c>
      <c r="G3" s="52">
        <f>ENERO!$I$11</f>
        <v>10</v>
      </c>
      <c r="H3" s="52">
        <f>ENERO!$J$11</f>
        <v>32</v>
      </c>
      <c r="I3" s="52">
        <f>ENERO!$K$11</f>
        <v>12</v>
      </c>
      <c r="J3" s="52">
        <f>ENERO!$L$11</f>
        <v>11</v>
      </c>
      <c r="K3" s="52">
        <f>ENERO!$M$11</f>
        <v>0</v>
      </c>
      <c r="L3" s="52">
        <f>ENERO!$N$11</f>
        <v>16</v>
      </c>
      <c r="M3" s="52">
        <f>ENERO!$O$11</f>
        <v>2</v>
      </c>
      <c r="N3" s="52">
        <f>ENERO!$P$11</f>
        <v>0</v>
      </c>
      <c r="O3" s="52">
        <f>ENERO!$Q$11</f>
        <v>0</v>
      </c>
      <c r="P3" s="52">
        <f>ENERO!$R$11</f>
        <v>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 x14ac:dyDescent="0.25">
      <c r="A4" s="2" t="s">
        <v>108</v>
      </c>
      <c r="B4" s="52">
        <f>FEBRERO!$B$9</f>
        <v>0</v>
      </c>
      <c r="C4" s="52">
        <f>FEBRERO!$C$11</f>
        <v>0</v>
      </c>
      <c r="D4" s="52">
        <f>FEBRERO!$D$11</f>
        <v>0</v>
      </c>
      <c r="E4" s="52">
        <f>FEBRERO!$E$9</f>
        <v>133</v>
      </c>
      <c r="F4" s="52">
        <f>FEBRERO!$G$11</f>
        <v>4</v>
      </c>
      <c r="G4" s="52">
        <f>FEBRERO!$I$11</f>
        <v>6</v>
      </c>
      <c r="H4" s="52">
        <f>FEBRERO!$J$11</f>
        <v>68</v>
      </c>
      <c r="I4" s="52">
        <f>FEBRERO!$K$11</f>
        <v>7</v>
      </c>
      <c r="J4" s="52">
        <f>FEBRERO!$L$11</f>
        <v>17</v>
      </c>
      <c r="K4" s="52">
        <f>FEBRERO!$M$11</f>
        <v>0</v>
      </c>
      <c r="L4" s="52">
        <f>FEBRERO!$N$11</f>
        <v>7</v>
      </c>
      <c r="M4" s="52">
        <f>FEBRERO!$O$11</f>
        <v>3</v>
      </c>
      <c r="N4" s="52">
        <f>FEBRERO!$P$11</f>
        <v>19</v>
      </c>
      <c r="O4" s="52">
        <f>FEBRERO!$Q$11</f>
        <v>2</v>
      </c>
      <c r="P4" s="52">
        <f>FEBRERO!$R$11</f>
        <v>0</v>
      </c>
      <c r="Q4" s="52">
        <f>FEBRERO!$S$11</f>
        <v>0</v>
      </c>
      <c r="R4" s="52">
        <f>FEBRERO!$T$11</f>
        <v>0</v>
      </c>
      <c r="S4" s="52">
        <f>FEBRERO!$U$11</f>
        <v>0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 x14ac:dyDescent="0.25">
      <c r="A5" s="2" t="s">
        <v>6</v>
      </c>
      <c r="B5" s="52">
        <f>MARZO!$B$9</f>
        <v>0</v>
      </c>
      <c r="C5" s="52">
        <f>MARZO!$C$11</f>
        <v>0</v>
      </c>
      <c r="D5" s="52">
        <f>MARZO!$D$11</f>
        <v>0</v>
      </c>
      <c r="E5" s="52">
        <f>MARZO!$E$9</f>
        <v>191</v>
      </c>
      <c r="F5" s="52">
        <f>MARZO!$G$11</f>
        <v>0</v>
      </c>
      <c r="G5" s="52">
        <f>MARZO!$I$11</f>
        <v>36</v>
      </c>
      <c r="H5" s="52">
        <f>MARZO!$J$11</f>
        <v>102</v>
      </c>
      <c r="I5" s="52">
        <f>MARZO!$K$11</f>
        <v>47</v>
      </c>
      <c r="J5" s="52">
        <f>MARZO!$L$11</f>
        <v>44</v>
      </c>
      <c r="K5" s="52">
        <f>MARZO!$M$11</f>
        <v>0</v>
      </c>
      <c r="L5" s="52">
        <f>MARZO!$N$11</f>
        <v>45</v>
      </c>
      <c r="M5" s="52">
        <f>MARZO!$O$11</f>
        <v>18</v>
      </c>
      <c r="N5" s="52">
        <f>MARZO!$P$11</f>
        <v>25</v>
      </c>
      <c r="O5" s="52">
        <f>MARZO!$Q$11</f>
        <v>1</v>
      </c>
      <c r="P5" s="52">
        <f>MARZO!$R$11</f>
        <v>0</v>
      </c>
      <c r="Q5" s="52">
        <f>MARZO!$S$11</f>
        <v>0</v>
      </c>
      <c r="R5" s="52">
        <f>MARZO!$T$11</f>
        <v>0</v>
      </c>
      <c r="S5" s="52">
        <f>MARZO!$U$11</f>
        <v>0</v>
      </c>
      <c r="T5" s="52">
        <f>MARZO!$V$11</f>
        <v>0</v>
      </c>
      <c r="U5" s="52">
        <f>MARZO!$W$11</f>
        <v>0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 x14ac:dyDescent="0.25">
      <c r="A6" s="2" t="s">
        <v>9</v>
      </c>
      <c r="B6" s="52">
        <f>ABRIL!$B$9</f>
        <v>0</v>
      </c>
      <c r="C6" s="52">
        <f>ABRIL!$C$11</f>
        <v>0</v>
      </c>
      <c r="D6" s="52">
        <f>ABRIL!$D$11</f>
        <v>0</v>
      </c>
      <c r="E6" s="52">
        <f>ABRIL!$E$9</f>
        <v>142</v>
      </c>
      <c r="F6" s="52">
        <f>ABRIL!$G$11</f>
        <v>0</v>
      </c>
      <c r="G6" s="52">
        <f>ABRIL!$I$11</f>
        <v>57</v>
      </c>
      <c r="H6" s="52">
        <f>ABRIL!$J$11</f>
        <v>163</v>
      </c>
      <c r="I6" s="52">
        <f>ABRIL!$K$11</f>
        <v>127</v>
      </c>
      <c r="J6" s="52">
        <f>ABRIL!$L$11</f>
        <v>75</v>
      </c>
      <c r="K6" s="52">
        <f>ABRIL!$M$11</f>
        <v>0</v>
      </c>
      <c r="L6" s="52">
        <f>ABRIL!$N$11</f>
        <v>19</v>
      </c>
      <c r="M6" s="52">
        <f>ABRIL!$O$11</f>
        <v>10</v>
      </c>
      <c r="N6" s="52">
        <f>ABRIL!$P$11</f>
        <v>24</v>
      </c>
      <c r="O6" s="52">
        <f>ABRIL!$Q$11</f>
        <v>2</v>
      </c>
      <c r="P6" s="52">
        <f>ABRIL!$R$11</f>
        <v>0</v>
      </c>
      <c r="Q6" s="52">
        <f>ABRIL!$S$11</f>
        <v>0</v>
      </c>
      <c r="R6" s="52">
        <f>ABRIL!$T$11</f>
        <v>0</v>
      </c>
      <c r="S6" s="52">
        <f>ABRIL!$U$11</f>
        <v>0</v>
      </c>
      <c r="T6" s="52">
        <f>ABRIL!$V$11</f>
        <v>0</v>
      </c>
      <c r="U6" s="52">
        <f>ABRIL!$W$11</f>
        <v>0</v>
      </c>
      <c r="V6" s="52">
        <f>ABRIL!$X$11</f>
        <v>0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 x14ac:dyDescent="0.25">
      <c r="A7" s="2" t="s">
        <v>12</v>
      </c>
      <c r="B7" s="52">
        <f>MAYO!$B$9</f>
        <v>1</v>
      </c>
      <c r="C7" s="52">
        <f>MAYO!$C$11</f>
        <v>0</v>
      </c>
      <c r="D7" s="52">
        <f>MAYO!$D$11</f>
        <v>0</v>
      </c>
      <c r="E7" s="52">
        <f>MAYO!$E$9</f>
        <v>160</v>
      </c>
      <c r="F7" s="52">
        <f>MAYO!$G$11</f>
        <v>0</v>
      </c>
      <c r="G7" s="52">
        <f>MAYO!$I$11</f>
        <v>40</v>
      </c>
      <c r="H7" s="52">
        <f>MAYO!$J$11</f>
        <v>94</v>
      </c>
      <c r="I7" s="52">
        <f>MAYO!$K$11</f>
        <v>39</v>
      </c>
      <c r="J7" s="52">
        <f>MAYO!$L$11</f>
        <v>29</v>
      </c>
      <c r="K7" s="52">
        <f>MAYO!$M$11</f>
        <v>0</v>
      </c>
      <c r="L7" s="52">
        <f>MAYO!$N$11</f>
        <v>33</v>
      </c>
      <c r="M7" s="52">
        <f>MAYO!$O$11</f>
        <v>7</v>
      </c>
      <c r="N7" s="52">
        <f>MAYO!$P$11</f>
        <v>27</v>
      </c>
      <c r="O7" s="52">
        <f>MAYO!$Q$11</f>
        <v>3</v>
      </c>
      <c r="P7" s="52">
        <f>MAYO!$R$11</f>
        <v>0</v>
      </c>
      <c r="Q7" s="52">
        <f>MAYO!$S$11</f>
        <v>0</v>
      </c>
      <c r="R7" s="52">
        <f>MAYO!$T$11</f>
        <v>0</v>
      </c>
      <c r="S7" s="52">
        <f>MAYO!$U$11</f>
        <v>0</v>
      </c>
      <c r="T7" s="52">
        <f>MAYO!$V$11</f>
        <v>0</v>
      </c>
      <c r="U7" s="52">
        <f>MAYO!$W$11</f>
        <v>0</v>
      </c>
      <c r="V7" s="52">
        <f>MAYO!$X$11</f>
        <v>0</v>
      </c>
      <c r="W7" s="52">
        <f>MAYO!$Y$11</f>
        <v>0</v>
      </c>
      <c r="X7" s="52">
        <f>MAYO!$Z$11</f>
        <v>0</v>
      </c>
      <c r="Y7" s="52">
        <f>MAYO!$AA$11</f>
        <v>0</v>
      </c>
      <c r="Z7" s="21"/>
    </row>
    <row r="8" spans="1:26" ht="30.75" customHeight="1" x14ac:dyDescent="0.25">
      <c r="A8" s="2" t="s">
        <v>15</v>
      </c>
      <c r="B8" s="52">
        <f>JUNIO!$B$9</f>
        <v>0</v>
      </c>
      <c r="C8" s="52">
        <f>JUNIO!$C$11</f>
        <v>0</v>
      </c>
      <c r="D8" s="52">
        <f>JUNIO!$D$11</f>
        <v>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0</v>
      </c>
      <c r="Q8" s="52">
        <f>JUNIO!S11</f>
        <v>0</v>
      </c>
      <c r="R8" s="52">
        <f>JUNIO!T11</f>
        <v>0</v>
      </c>
      <c r="S8" s="52">
        <f>JUNIO!U11</f>
        <v>0</v>
      </c>
      <c r="T8" s="52">
        <f>JUNIO!V11</f>
        <v>0</v>
      </c>
      <c r="U8" s="52">
        <f>JUNIO!W11</f>
        <v>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 x14ac:dyDescent="0.25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 x14ac:dyDescent="0.25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 x14ac:dyDescent="0.25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 x14ac:dyDescent="0.25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 x14ac:dyDescent="0.25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 x14ac:dyDescent="0.25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 x14ac:dyDescent="0.3">
      <c r="A15" s="3" t="s">
        <v>105</v>
      </c>
      <c r="B15" s="4">
        <f>SUM(B3:B14)</f>
        <v>5</v>
      </c>
      <c r="C15" s="4">
        <f t="shared" ref="C15:Y15" si="0">SUM(C3:C14)</f>
        <v>0</v>
      </c>
      <c r="D15" s="4">
        <f t="shared" si="0"/>
        <v>0</v>
      </c>
      <c r="E15" s="4">
        <f t="shared" si="0"/>
        <v>657</v>
      </c>
      <c r="F15" s="4">
        <f t="shared" si="0"/>
        <v>4</v>
      </c>
      <c r="G15" s="4">
        <f t="shared" si="0"/>
        <v>149</v>
      </c>
      <c r="H15" s="4">
        <f t="shared" si="0"/>
        <v>459</v>
      </c>
      <c r="I15" s="4">
        <f t="shared" si="0"/>
        <v>232</v>
      </c>
      <c r="J15" s="4">
        <f t="shared" si="0"/>
        <v>176</v>
      </c>
      <c r="K15" s="4">
        <f t="shared" si="0"/>
        <v>0</v>
      </c>
      <c r="L15" s="4">
        <f t="shared" si="0"/>
        <v>120</v>
      </c>
      <c r="M15" s="4">
        <f t="shared" si="0"/>
        <v>40</v>
      </c>
      <c r="N15" s="4">
        <f t="shared" si="0"/>
        <v>95</v>
      </c>
      <c r="O15" s="4">
        <f t="shared" si="0"/>
        <v>8</v>
      </c>
      <c r="P15" s="4">
        <f t="shared" si="0"/>
        <v>0</v>
      </c>
      <c r="Q15" s="4">
        <f t="shared" si="0"/>
        <v>0</v>
      </c>
      <c r="R15" s="4">
        <f t="shared" si="0"/>
        <v>0</v>
      </c>
      <c r="S15" s="4">
        <f t="shared" si="0"/>
        <v>0</v>
      </c>
      <c r="T15" s="4">
        <f t="shared" si="0"/>
        <v>0</v>
      </c>
      <c r="U15" s="4">
        <f t="shared" si="0"/>
        <v>0</v>
      </c>
      <c r="V15" s="4">
        <f t="shared" si="0"/>
        <v>0</v>
      </c>
      <c r="W15" s="4">
        <f t="shared" si="0"/>
        <v>0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 x14ac:dyDescent="0.25"/>
    <row r="216" spans="1:16" ht="15.75" customHeight="1" x14ac:dyDescent="0.25"/>
    <row r="217" spans="1:16" ht="15.75" customHeight="1" x14ac:dyDescent="0.25"/>
    <row r="218" spans="1:16" ht="15.75" customHeight="1" x14ac:dyDescent="0.25"/>
    <row r="219" spans="1:16" ht="15.75" customHeight="1" x14ac:dyDescent="0.25"/>
    <row r="220" spans="1:16" ht="15.75" customHeight="1" x14ac:dyDescent="0.25"/>
    <row r="221" spans="1:16" ht="15.75" customHeight="1" x14ac:dyDescent="0.25"/>
    <row r="222" spans="1:16" ht="15.75" customHeight="1" x14ac:dyDescent="0.25"/>
    <row r="223" spans="1:16" ht="15.75" customHeight="1" x14ac:dyDescent="0.25"/>
    <row r="224" spans="1:1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N4" sqref="N4"/>
    </sheetView>
  </sheetViews>
  <sheetFormatPr baseColWidth="10" defaultColWidth="9.140625" defaultRowHeight="15" x14ac:dyDescent="0.25"/>
  <cols>
    <col min="1" max="2" width="16.28515625" customWidth="1"/>
    <col min="4" max="10" width="12.28515625" customWidth="1"/>
    <col min="11" max="11" width="16.28515625" customWidth="1"/>
  </cols>
  <sheetData>
    <row r="1" spans="1:11" ht="38.25" x14ac:dyDescent="0.25">
      <c r="A1" s="5" t="s">
        <v>109</v>
      </c>
      <c r="B1" s="5" t="s">
        <v>110</v>
      </c>
      <c r="C1" s="5" t="s">
        <v>111</v>
      </c>
      <c r="D1" s="7" t="s">
        <v>36</v>
      </c>
      <c r="E1" s="7" t="s">
        <v>112</v>
      </c>
      <c r="F1" s="7" t="s">
        <v>42</v>
      </c>
      <c r="G1" s="7" t="s">
        <v>113</v>
      </c>
      <c r="H1" s="7" t="s">
        <v>114</v>
      </c>
      <c r="I1" s="7" t="s">
        <v>115</v>
      </c>
      <c r="J1" s="7" t="s">
        <v>101</v>
      </c>
    </row>
    <row r="2" spans="1:11" ht="39" customHeight="1" x14ac:dyDescent="0.25">
      <c r="A2" s="8" t="s">
        <v>116</v>
      </c>
      <c r="B2" s="8" t="s">
        <v>117</v>
      </c>
      <c r="C2" s="8" t="s">
        <v>118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 x14ac:dyDescent="0.25">
      <c r="A3" s="311" t="s">
        <v>108</v>
      </c>
      <c r="B3" s="312"/>
      <c r="C3" s="312"/>
      <c r="D3" s="9">
        <f>'INFORME ANUAL'!B4</f>
        <v>0</v>
      </c>
      <c r="E3" s="9">
        <f>'INFORME ANUAL'!C4</f>
        <v>0</v>
      </c>
      <c r="F3" s="9">
        <f>'INFORME ANUAL'!D4</f>
        <v>0</v>
      </c>
      <c r="G3" s="9">
        <f>'INFORME ANUAL'!E4</f>
        <v>133</v>
      </c>
      <c r="H3" s="9">
        <f>'INFORME ANUAL'!L4</f>
        <v>7</v>
      </c>
      <c r="I3" s="9">
        <f>'INFORME ANUAL'!M4</f>
        <v>3</v>
      </c>
      <c r="J3" s="9">
        <f>'INFORME ANUAL'!R4</f>
        <v>0</v>
      </c>
    </row>
    <row r="4" spans="1:11" ht="33" customHeight="1" x14ac:dyDescent="0.25">
      <c r="A4" s="312"/>
      <c r="B4" s="312"/>
      <c r="C4" s="312"/>
      <c r="D4" s="11">
        <f>D2-D3</f>
        <v>70</v>
      </c>
      <c r="E4" s="11">
        <f t="shared" ref="E4:J4" si="0">E2-E3</f>
        <v>46</v>
      </c>
      <c r="F4" s="11">
        <f t="shared" si="0"/>
        <v>12</v>
      </c>
      <c r="G4" s="11">
        <f t="shared" si="0"/>
        <v>-113</v>
      </c>
      <c r="H4" s="11">
        <f t="shared" si="0"/>
        <v>-4</v>
      </c>
      <c r="I4" s="11">
        <f t="shared" si="0"/>
        <v>3</v>
      </c>
      <c r="J4" s="11">
        <f t="shared" si="0"/>
        <v>12</v>
      </c>
      <c r="K4" s="10" t="s">
        <v>119</v>
      </c>
    </row>
    <row r="6" spans="1:11" ht="38.25" x14ac:dyDescent="0.25">
      <c r="A6" s="5" t="s">
        <v>109</v>
      </c>
      <c r="B6" s="5" t="s">
        <v>110</v>
      </c>
      <c r="C6" s="5" t="s">
        <v>111</v>
      </c>
      <c r="D6" s="7" t="s">
        <v>36</v>
      </c>
      <c r="E6" s="7" t="s">
        <v>112</v>
      </c>
      <c r="F6" s="7" t="s">
        <v>42</v>
      </c>
      <c r="G6" s="7" t="s">
        <v>113</v>
      </c>
      <c r="H6" s="7" t="s">
        <v>114</v>
      </c>
      <c r="I6" s="7" t="s">
        <v>115</v>
      </c>
      <c r="J6" s="7" t="s">
        <v>101</v>
      </c>
    </row>
    <row r="7" spans="1:11" ht="39" customHeight="1" x14ac:dyDescent="0.25">
      <c r="A7" s="8" t="s">
        <v>116</v>
      </c>
      <c r="B7" s="8" t="s">
        <v>117</v>
      </c>
      <c r="C7" s="8" t="s">
        <v>118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 x14ac:dyDescent="0.25">
      <c r="A8" s="313" t="s">
        <v>69</v>
      </c>
      <c r="B8" s="314"/>
      <c r="C8" s="315"/>
      <c r="D8" s="12">
        <f>D4+D7</f>
        <v>140</v>
      </c>
      <c r="E8" s="12">
        <f t="shared" ref="E8:J8" si="1">E4+E7</f>
        <v>92</v>
      </c>
      <c r="F8" s="12">
        <f t="shared" si="1"/>
        <v>24</v>
      </c>
      <c r="G8" s="12">
        <f t="shared" si="1"/>
        <v>-93</v>
      </c>
      <c r="H8" s="12">
        <f>H4+H7</f>
        <v>-1</v>
      </c>
      <c r="I8" s="12">
        <f t="shared" si="1"/>
        <v>9</v>
      </c>
      <c r="J8" s="12">
        <f t="shared" si="1"/>
        <v>24</v>
      </c>
    </row>
    <row r="9" spans="1:11" ht="33" customHeight="1" x14ac:dyDescent="0.25">
      <c r="A9" s="311" t="s">
        <v>6</v>
      </c>
      <c r="B9" s="312"/>
      <c r="C9" s="312"/>
      <c r="D9" s="9">
        <f>'INFORME ANUAL'!B5</f>
        <v>0</v>
      </c>
      <c r="E9" s="9">
        <f>'INFORME ANUAL'!C5</f>
        <v>0</v>
      </c>
      <c r="F9" s="9">
        <f>'INFORME ANUAL'!D5</f>
        <v>0</v>
      </c>
      <c r="G9" s="9">
        <f>'INFORME ANUAL'!E5</f>
        <v>191</v>
      </c>
      <c r="H9" s="9">
        <f>'INFORME ANUAL'!L5</f>
        <v>45</v>
      </c>
      <c r="I9" s="9">
        <f>'INFORME ANUAL'!M5</f>
        <v>18</v>
      </c>
      <c r="J9" s="9">
        <f>'INFORME ANUAL'!R5</f>
        <v>0</v>
      </c>
    </row>
    <row r="10" spans="1:11" ht="33" customHeight="1" x14ac:dyDescent="0.25">
      <c r="A10" s="312"/>
      <c r="B10" s="312"/>
      <c r="C10" s="312"/>
      <c r="D10" s="11">
        <f>D8-D9</f>
        <v>140</v>
      </c>
      <c r="E10" s="11">
        <f t="shared" ref="E10" si="2">E8-E9</f>
        <v>92</v>
      </c>
      <c r="F10" s="11">
        <f t="shared" ref="F10" si="3">F8-F9</f>
        <v>24</v>
      </c>
      <c r="G10" s="11">
        <f t="shared" ref="G10" si="4">G8-G9</f>
        <v>-284</v>
      </c>
      <c r="H10" s="11">
        <f t="shared" ref="H10" si="5">H8-H9</f>
        <v>-46</v>
      </c>
      <c r="I10" s="11">
        <f t="shared" ref="I10" si="6">I8-I9</f>
        <v>-9</v>
      </c>
      <c r="J10" s="11">
        <f t="shared" ref="J10" si="7">J8-J9</f>
        <v>24</v>
      </c>
      <c r="K10" s="10" t="s">
        <v>119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DATOS</vt:lpstr>
      <vt:lpstr>TABLERO RESUMEN</vt:lpstr>
      <vt:lpstr>CUADRO DIFERENCIAS</vt:lpstr>
      <vt:lpstr>TABLERO CONTROL</vt:lpstr>
      <vt:lpstr>Diferencias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INFORME ANUAL</vt:lpstr>
      <vt:lpstr>CUMPLIMIENTO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>Alejandra</cp:lastModifiedBy>
  <cp:revision/>
  <dcterms:created xsi:type="dcterms:W3CDTF">2022-03-30T15:21:11Z</dcterms:created>
  <dcterms:modified xsi:type="dcterms:W3CDTF">2026-05-11T21:35:23Z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